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Catlin Nchako\Work for Brynne Keith-Jennings\ABAWD\2016\North Carolina\revised analysis\Sent to the state\"/>
    </mc:Choice>
  </mc:AlternateContent>
  <bookViews>
    <workbookView xWindow="0" yWindow="0" windowWidth="21600" windowHeight="9735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1" l="1"/>
  <c r="B84" i="11"/>
  <c r="D24" i="11"/>
  <c r="B24" i="11"/>
  <c r="F84" i="11" l="1"/>
  <c r="H84" i="11" s="1"/>
  <c r="J84" i="11" s="1"/>
  <c r="L84" i="11" s="1"/>
  <c r="F24" i="11"/>
  <c r="H24" i="11" s="1"/>
  <c r="J24" i="11" s="1"/>
  <c r="L24" i="11" s="1"/>
  <c r="D98" i="11"/>
  <c r="B98" i="11"/>
  <c r="D97" i="11"/>
  <c r="B97" i="11"/>
  <c r="D96" i="11"/>
  <c r="B96" i="11"/>
  <c r="D95" i="11"/>
  <c r="B95" i="11"/>
  <c r="D94" i="11"/>
  <c r="B94" i="11"/>
  <c r="D93" i="11"/>
  <c r="B93" i="11"/>
  <c r="D92" i="11"/>
  <c r="B92" i="11"/>
  <c r="D91" i="11"/>
  <c r="B91" i="11"/>
  <c r="D90" i="11"/>
  <c r="B90" i="11"/>
  <c r="D89" i="11"/>
  <c r="B89" i="11"/>
  <c r="D88" i="11"/>
  <c r="B88" i="11"/>
  <c r="D87" i="11"/>
  <c r="B87" i="11"/>
  <c r="D86" i="11"/>
  <c r="B86" i="11"/>
  <c r="D85" i="11"/>
  <c r="B85" i="11"/>
  <c r="D83" i="11"/>
  <c r="B83" i="11"/>
  <c r="D82" i="11"/>
  <c r="B82" i="11"/>
  <c r="D81" i="11"/>
  <c r="B81" i="11"/>
  <c r="D80" i="11"/>
  <c r="B80" i="11"/>
  <c r="D79" i="11"/>
  <c r="B79" i="11"/>
  <c r="D78" i="11"/>
  <c r="B78" i="11"/>
  <c r="D77" i="11"/>
  <c r="B77" i="11"/>
  <c r="D76" i="11"/>
  <c r="B76" i="11"/>
  <c r="D75" i="11"/>
  <c r="B75" i="11"/>
  <c r="D74" i="11"/>
  <c r="B74" i="11"/>
  <c r="D73" i="11"/>
  <c r="B73" i="11"/>
  <c r="D72" i="11"/>
  <c r="B72" i="11"/>
  <c r="D71" i="11"/>
  <c r="B71" i="11"/>
  <c r="D70" i="11"/>
  <c r="B70" i="11"/>
  <c r="D69" i="11"/>
  <c r="B69" i="11"/>
  <c r="D68" i="11"/>
  <c r="B68" i="11"/>
  <c r="D67" i="11"/>
  <c r="B67" i="11"/>
  <c r="D66" i="11"/>
  <c r="B66" i="11"/>
  <c r="D65" i="11"/>
  <c r="B65" i="11"/>
  <c r="D64" i="11"/>
  <c r="B64" i="11"/>
  <c r="D63" i="11"/>
  <c r="B63" i="11"/>
  <c r="D62" i="11"/>
  <c r="B62" i="11"/>
  <c r="D61" i="11"/>
  <c r="B61" i="11"/>
  <c r="D60" i="11"/>
  <c r="B60" i="11"/>
  <c r="D59" i="11"/>
  <c r="B59" i="11"/>
  <c r="D58" i="11"/>
  <c r="B58" i="11"/>
  <c r="D57" i="11"/>
  <c r="B57" i="11"/>
  <c r="D56" i="11"/>
  <c r="B56" i="11"/>
  <c r="D55" i="11"/>
  <c r="B55" i="11"/>
  <c r="D54" i="11"/>
  <c r="B54" i="11"/>
  <c r="D53" i="11"/>
  <c r="B53" i="11"/>
  <c r="D52" i="11"/>
  <c r="B52" i="11"/>
  <c r="D51" i="11"/>
  <c r="B51" i="11"/>
  <c r="D50" i="11"/>
  <c r="B50" i="11"/>
  <c r="D49" i="11"/>
  <c r="B49" i="11"/>
  <c r="D48" i="11"/>
  <c r="B48" i="11"/>
  <c r="D47" i="11"/>
  <c r="B47" i="11"/>
  <c r="D46" i="11"/>
  <c r="B46" i="11"/>
  <c r="D45" i="11"/>
  <c r="B45" i="11"/>
  <c r="D44" i="11"/>
  <c r="B44" i="11"/>
  <c r="D43" i="11"/>
  <c r="B43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3" i="11"/>
  <c r="B23" i="11"/>
  <c r="D22" i="11"/>
  <c r="B22" i="11"/>
  <c r="D21" i="11"/>
  <c r="B21" i="11"/>
  <c r="D20" i="11"/>
  <c r="B20" i="11"/>
  <c r="D19" i="11"/>
  <c r="B19" i="11"/>
  <c r="D18" i="11"/>
  <c r="B18" i="11"/>
  <c r="D99" i="11" l="1"/>
  <c r="D25" i="11"/>
  <c r="F98" i="11"/>
  <c r="H98" i="11" s="1"/>
  <c r="J98" i="11" s="1"/>
  <c r="L98" i="11" s="1"/>
  <c r="F32" i="11"/>
  <c r="H32" i="11" s="1"/>
  <c r="J32" i="11" s="1"/>
  <c r="L32" i="11" s="1"/>
  <c r="F42" i="11"/>
  <c r="H42" i="11" s="1"/>
  <c r="J42" i="11" s="1"/>
  <c r="L42" i="11" s="1"/>
  <c r="F46" i="11"/>
  <c r="H46" i="11" s="1"/>
  <c r="J46" i="11" s="1"/>
  <c r="L46" i="11" s="1"/>
  <c r="F50" i="11"/>
  <c r="H50" i="11" s="1"/>
  <c r="J50" i="11" s="1"/>
  <c r="L50" i="11" s="1"/>
  <c r="F54" i="11"/>
  <c r="H54" i="11" s="1"/>
  <c r="J54" i="11" s="1"/>
  <c r="L54" i="11" s="1"/>
  <c r="B25" i="11"/>
  <c r="B99" i="11"/>
  <c r="F33" i="11"/>
  <c r="H33" i="11" s="1"/>
  <c r="J33" i="11" s="1"/>
  <c r="L33" i="11" s="1"/>
  <c r="F37" i="11"/>
  <c r="H37" i="11" s="1"/>
  <c r="J37" i="11" s="1"/>
  <c r="L37" i="11" s="1"/>
  <c r="F41" i="11"/>
  <c r="H41" i="11" s="1"/>
  <c r="J41" i="11" s="1"/>
  <c r="L41" i="11" s="1"/>
  <c r="F30" i="11"/>
  <c r="H30" i="11" s="1"/>
  <c r="J30" i="11" s="1"/>
  <c r="L30" i="11" s="1"/>
  <c r="F34" i="11"/>
  <c r="H34" i="11" s="1"/>
  <c r="J34" i="11" s="1"/>
  <c r="L34" i="11" s="1"/>
  <c r="F36" i="11"/>
  <c r="H36" i="11" s="1"/>
  <c r="J36" i="11" s="1"/>
  <c r="L36" i="11" s="1"/>
  <c r="F39" i="11"/>
  <c r="H39" i="11" s="1"/>
  <c r="J39" i="11" s="1"/>
  <c r="L39" i="11" s="1"/>
  <c r="F43" i="11"/>
  <c r="H43" i="11" s="1"/>
  <c r="J43" i="11" s="1"/>
  <c r="L43" i="11" s="1"/>
  <c r="F45" i="11"/>
  <c r="H45" i="11" s="1"/>
  <c r="J45" i="11" s="1"/>
  <c r="L45" i="11" s="1"/>
  <c r="F48" i="11"/>
  <c r="H48" i="11" s="1"/>
  <c r="J48" i="11" s="1"/>
  <c r="L48" i="11" s="1"/>
  <c r="F51" i="11"/>
  <c r="H51" i="11" s="1"/>
  <c r="J51" i="11" s="1"/>
  <c r="L51" i="11" s="1"/>
  <c r="F53" i="11"/>
  <c r="H53" i="11" s="1"/>
  <c r="J53" i="11" s="1"/>
  <c r="L53" i="11" s="1"/>
  <c r="F56" i="11"/>
  <c r="H56" i="11" s="1"/>
  <c r="J56" i="11" s="1"/>
  <c r="L56" i="11" s="1"/>
  <c r="F58" i="11"/>
  <c r="H58" i="11" s="1"/>
  <c r="J58" i="11" s="1"/>
  <c r="L58" i="11" s="1"/>
  <c r="F60" i="11"/>
  <c r="H60" i="11" s="1"/>
  <c r="J60" i="11" s="1"/>
  <c r="L60" i="11" s="1"/>
  <c r="F62" i="11"/>
  <c r="H62" i="11" s="1"/>
  <c r="J62" i="11" s="1"/>
  <c r="L62" i="11" s="1"/>
  <c r="F64" i="11"/>
  <c r="H64" i="11" s="1"/>
  <c r="J64" i="11" s="1"/>
  <c r="L64" i="11" s="1"/>
  <c r="F66" i="11"/>
  <c r="H66" i="11" s="1"/>
  <c r="J66" i="11" s="1"/>
  <c r="L66" i="11" s="1"/>
  <c r="F68" i="11"/>
  <c r="H68" i="11" s="1"/>
  <c r="J68" i="11" s="1"/>
  <c r="L68" i="11" s="1"/>
  <c r="F70" i="11"/>
  <c r="H70" i="11" s="1"/>
  <c r="J70" i="11" s="1"/>
  <c r="L70" i="11" s="1"/>
  <c r="F72" i="11"/>
  <c r="H72" i="11" s="1"/>
  <c r="J72" i="11" s="1"/>
  <c r="L72" i="11" s="1"/>
  <c r="F74" i="11"/>
  <c r="H74" i="11" s="1"/>
  <c r="J74" i="11" s="1"/>
  <c r="L74" i="11" s="1"/>
  <c r="F76" i="11"/>
  <c r="H76" i="11" s="1"/>
  <c r="J76" i="11" s="1"/>
  <c r="L76" i="11" s="1"/>
  <c r="F78" i="11"/>
  <c r="H78" i="11" s="1"/>
  <c r="J78" i="11" s="1"/>
  <c r="L78" i="11" s="1"/>
  <c r="F80" i="11"/>
  <c r="H80" i="11" s="1"/>
  <c r="J80" i="11" s="1"/>
  <c r="L80" i="11" s="1"/>
  <c r="F82" i="11"/>
  <c r="H82" i="11" s="1"/>
  <c r="J82" i="11" s="1"/>
  <c r="L82" i="11" s="1"/>
  <c r="F85" i="11"/>
  <c r="H85" i="11" s="1"/>
  <c r="J85" i="11" s="1"/>
  <c r="L85" i="11" s="1"/>
  <c r="F87" i="11"/>
  <c r="H87" i="11" s="1"/>
  <c r="J87" i="11" s="1"/>
  <c r="L87" i="11" s="1"/>
  <c r="F89" i="11"/>
  <c r="H89" i="11" s="1"/>
  <c r="J89" i="11" s="1"/>
  <c r="L89" i="11" s="1"/>
  <c r="F91" i="11"/>
  <c r="H91" i="11" s="1"/>
  <c r="J91" i="11" s="1"/>
  <c r="L91" i="11" s="1"/>
  <c r="F93" i="11"/>
  <c r="H93" i="11" s="1"/>
  <c r="J93" i="11" s="1"/>
  <c r="L93" i="11" s="1"/>
  <c r="F95" i="11"/>
  <c r="H95" i="11" s="1"/>
  <c r="J95" i="11" s="1"/>
  <c r="L95" i="11" s="1"/>
  <c r="F97" i="11"/>
  <c r="H97" i="11" s="1"/>
  <c r="J97" i="11" s="1"/>
  <c r="L97" i="11" s="1"/>
  <c r="F31" i="11"/>
  <c r="H31" i="11" s="1"/>
  <c r="J31" i="11" s="1"/>
  <c r="L31" i="11" s="1"/>
  <c r="F35" i="11"/>
  <c r="H35" i="11" s="1"/>
  <c r="J35" i="11" s="1"/>
  <c r="L35" i="11" s="1"/>
  <c r="F38" i="11"/>
  <c r="H38" i="11" s="1"/>
  <c r="J38" i="11" s="1"/>
  <c r="L38" i="11" s="1"/>
  <c r="F40" i="11"/>
  <c r="H40" i="11" s="1"/>
  <c r="J40" i="11" s="1"/>
  <c r="L40" i="11" s="1"/>
  <c r="F44" i="11"/>
  <c r="H44" i="11" s="1"/>
  <c r="J44" i="11" s="1"/>
  <c r="L44" i="11" s="1"/>
  <c r="F47" i="11"/>
  <c r="H47" i="11" s="1"/>
  <c r="J47" i="11" s="1"/>
  <c r="L47" i="11" s="1"/>
  <c r="F49" i="11"/>
  <c r="H49" i="11" s="1"/>
  <c r="J49" i="11" s="1"/>
  <c r="L49" i="11" s="1"/>
  <c r="F52" i="11"/>
  <c r="H52" i="11" s="1"/>
  <c r="J52" i="11" s="1"/>
  <c r="L52" i="11" s="1"/>
  <c r="F55" i="11"/>
  <c r="H55" i="11" s="1"/>
  <c r="J55" i="11" s="1"/>
  <c r="L55" i="11" s="1"/>
  <c r="F57" i="11"/>
  <c r="H57" i="11" s="1"/>
  <c r="J57" i="11" s="1"/>
  <c r="L57" i="11" s="1"/>
  <c r="F59" i="11"/>
  <c r="H59" i="11" s="1"/>
  <c r="J59" i="11" s="1"/>
  <c r="L59" i="11" s="1"/>
  <c r="F61" i="11"/>
  <c r="H61" i="11" s="1"/>
  <c r="J61" i="11" s="1"/>
  <c r="L61" i="11" s="1"/>
  <c r="F63" i="11"/>
  <c r="H63" i="11" s="1"/>
  <c r="J63" i="11" s="1"/>
  <c r="L63" i="11" s="1"/>
  <c r="F65" i="11"/>
  <c r="H65" i="11" s="1"/>
  <c r="J65" i="11" s="1"/>
  <c r="L65" i="11" s="1"/>
  <c r="F67" i="11"/>
  <c r="H67" i="11" s="1"/>
  <c r="J67" i="11" s="1"/>
  <c r="L67" i="11" s="1"/>
  <c r="F69" i="11"/>
  <c r="H69" i="11" s="1"/>
  <c r="J69" i="11" s="1"/>
  <c r="L69" i="11" s="1"/>
  <c r="F71" i="11"/>
  <c r="H71" i="11" s="1"/>
  <c r="J71" i="11" s="1"/>
  <c r="L71" i="11" s="1"/>
  <c r="F73" i="11"/>
  <c r="H73" i="11" s="1"/>
  <c r="J73" i="11" s="1"/>
  <c r="L73" i="11" s="1"/>
  <c r="F75" i="11"/>
  <c r="H75" i="11" s="1"/>
  <c r="J75" i="11" s="1"/>
  <c r="L75" i="11" s="1"/>
  <c r="F77" i="11"/>
  <c r="H77" i="11" s="1"/>
  <c r="J77" i="11" s="1"/>
  <c r="L77" i="11" s="1"/>
  <c r="F79" i="11"/>
  <c r="H79" i="11" s="1"/>
  <c r="J79" i="11" s="1"/>
  <c r="L79" i="11" s="1"/>
  <c r="F81" i="11"/>
  <c r="H81" i="11" s="1"/>
  <c r="J81" i="11" s="1"/>
  <c r="L81" i="11" s="1"/>
  <c r="F83" i="11"/>
  <c r="H83" i="11" s="1"/>
  <c r="J83" i="11" s="1"/>
  <c r="L83" i="11" s="1"/>
  <c r="F86" i="11"/>
  <c r="H86" i="11" s="1"/>
  <c r="J86" i="11" s="1"/>
  <c r="L86" i="11" s="1"/>
  <c r="F88" i="11"/>
  <c r="H88" i="11" s="1"/>
  <c r="J88" i="11" s="1"/>
  <c r="L88" i="11" s="1"/>
  <c r="F90" i="11"/>
  <c r="H90" i="11" s="1"/>
  <c r="J90" i="11" s="1"/>
  <c r="L90" i="11" s="1"/>
  <c r="F92" i="11"/>
  <c r="H92" i="11" s="1"/>
  <c r="J92" i="11" s="1"/>
  <c r="L92" i="11" s="1"/>
  <c r="F94" i="11"/>
  <c r="H94" i="11" s="1"/>
  <c r="J94" i="11" s="1"/>
  <c r="L94" i="11" s="1"/>
  <c r="F96" i="11"/>
  <c r="H96" i="11" s="1"/>
  <c r="J96" i="11" s="1"/>
  <c r="L96" i="11" s="1"/>
  <c r="G212" i="8" l="1"/>
  <c r="F212" i="8"/>
  <c r="E212" i="8"/>
  <c r="D212" i="8"/>
  <c r="C212" i="8"/>
  <c r="B212" i="8"/>
  <c r="G211" i="8"/>
  <c r="F211" i="8"/>
  <c r="E211" i="8"/>
  <c r="D211" i="8"/>
  <c r="C211" i="8"/>
  <c r="B211" i="8"/>
  <c r="G210" i="8"/>
  <c r="F210" i="8"/>
  <c r="E210" i="8"/>
  <c r="D210" i="8"/>
  <c r="C210" i="8"/>
  <c r="B210" i="8"/>
  <c r="G209" i="8"/>
  <c r="F209" i="8"/>
  <c r="E209" i="8"/>
  <c r="D209" i="8"/>
  <c r="C209" i="8"/>
  <c r="B209" i="8"/>
  <c r="G208" i="8"/>
  <c r="F208" i="8"/>
  <c r="E208" i="8"/>
  <c r="D208" i="8"/>
  <c r="C208" i="8"/>
  <c r="B208" i="8"/>
  <c r="G207" i="8"/>
  <c r="F207" i="8"/>
  <c r="E207" i="8"/>
  <c r="D207" i="8"/>
  <c r="C207" i="8"/>
  <c r="B207" i="8"/>
  <c r="G206" i="8"/>
  <c r="F206" i="8"/>
  <c r="E206" i="8"/>
  <c r="D206" i="8"/>
  <c r="C206" i="8"/>
  <c r="B206" i="8"/>
  <c r="G205" i="8"/>
  <c r="F205" i="8"/>
  <c r="E205" i="8"/>
  <c r="D205" i="8"/>
  <c r="C205" i="8"/>
  <c r="B205" i="8"/>
  <c r="G204" i="8"/>
  <c r="F204" i="8"/>
  <c r="E204" i="8"/>
  <c r="D204" i="8"/>
  <c r="C204" i="8"/>
  <c r="B204" i="8"/>
  <c r="G203" i="8"/>
  <c r="F203" i="8"/>
  <c r="E203" i="8"/>
  <c r="D203" i="8"/>
  <c r="C203" i="8"/>
  <c r="B203" i="8"/>
  <c r="G202" i="8"/>
  <c r="F202" i="8"/>
  <c r="E202" i="8"/>
  <c r="D202" i="8"/>
  <c r="C202" i="8"/>
  <c r="B202" i="8"/>
  <c r="G201" i="8"/>
  <c r="F201" i="8"/>
  <c r="E201" i="8"/>
  <c r="D201" i="8"/>
  <c r="C201" i="8"/>
  <c r="B201" i="8"/>
  <c r="G200" i="8"/>
  <c r="F200" i="8"/>
  <c r="E200" i="8"/>
  <c r="D200" i="8"/>
  <c r="C200" i="8"/>
  <c r="B200" i="8"/>
  <c r="G199" i="8"/>
  <c r="F199" i="8"/>
  <c r="E199" i="8"/>
  <c r="D199" i="8"/>
  <c r="C199" i="8"/>
  <c r="B199" i="8"/>
  <c r="G198" i="8"/>
  <c r="F198" i="8"/>
  <c r="E198" i="8"/>
  <c r="D198" i="8"/>
  <c r="C198" i="8"/>
  <c r="B198" i="8"/>
  <c r="G197" i="8"/>
  <c r="F197" i="8"/>
  <c r="E197" i="8"/>
  <c r="D197" i="8"/>
  <c r="C197" i="8"/>
  <c r="B197" i="8"/>
  <c r="G196" i="8"/>
  <c r="F196" i="8"/>
  <c r="E196" i="8"/>
  <c r="D196" i="8"/>
  <c r="C196" i="8"/>
  <c r="B196" i="8"/>
  <c r="G195" i="8"/>
  <c r="F195" i="8"/>
  <c r="E195" i="8"/>
  <c r="D195" i="8"/>
  <c r="C195" i="8"/>
  <c r="B195" i="8"/>
  <c r="G194" i="8"/>
  <c r="F194" i="8"/>
  <c r="E194" i="8"/>
  <c r="D194" i="8"/>
  <c r="C194" i="8"/>
  <c r="B194" i="8"/>
  <c r="G193" i="8"/>
  <c r="F193" i="8"/>
  <c r="E193" i="8"/>
  <c r="D193" i="8"/>
  <c r="C193" i="8"/>
  <c r="B193" i="8"/>
  <c r="G192" i="8"/>
  <c r="F192" i="8"/>
  <c r="E192" i="8"/>
  <c r="D192" i="8"/>
  <c r="C192" i="8"/>
  <c r="B192" i="8"/>
  <c r="G191" i="8"/>
  <c r="F191" i="8"/>
  <c r="E191" i="8"/>
  <c r="D191" i="8"/>
  <c r="C191" i="8"/>
  <c r="B191" i="8"/>
  <c r="G190" i="8"/>
  <c r="F190" i="8"/>
  <c r="E190" i="8"/>
  <c r="D190" i="8"/>
  <c r="C190" i="8"/>
  <c r="B190" i="8"/>
  <c r="G189" i="8"/>
  <c r="F189" i="8"/>
  <c r="E189" i="8"/>
  <c r="D189" i="8"/>
  <c r="C189" i="8"/>
  <c r="B189" i="8"/>
  <c r="G188" i="8"/>
  <c r="F188" i="8"/>
  <c r="E188" i="8"/>
  <c r="D188" i="8"/>
  <c r="C188" i="8"/>
  <c r="B188" i="8"/>
  <c r="G187" i="8"/>
  <c r="F187" i="8"/>
  <c r="E187" i="8"/>
  <c r="D187" i="8"/>
  <c r="C187" i="8"/>
  <c r="B187" i="8"/>
  <c r="G186" i="8"/>
  <c r="F186" i="8"/>
  <c r="E186" i="8"/>
  <c r="D186" i="8"/>
  <c r="C186" i="8"/>
  <c r="B186" i="8"/>
  <c r="G185" i="8"/>
  <c r="F185" i="8"/>
  <c r="E185" i="8"/>
  <c r="D185" i="8"/>
  <c r="C185" i="8"/>
  <c r="B185" i="8"/>
  <c r="G184" i="8"/>
  <c r="F184" i="8"/>
  <c r="E184" i="8"/>
  <c r="D184" i="8"/>
  <c r="C184" i="8"/>
  <c r="B184" i="8"/>
  <c r="G183" i="8"/>
  <c r="F183" i="8"/>
  <c r="E183" i="8"/>
  <c r="D183" i="8"/>
  <c r="C183" i="8"/>
  <c r="B183" i="8"/>
  <c r="G182" i="8"/>
  <c r="F182" i="8"/>
  <c r="E182" i="8"/>
  <c r="D182" i="8"/>
  <c r="C182" i="8"/>
  <c r="B182" i="8"/>
  <c r="G181" i="8"/>
  <c r="F181" i="8"/>
  <c r="E181" i="8"/>
  <c r="D181" i="8"/>
  <c r="C181" i="8"/>
  <c r="B181" i="8"/>
  <c r="G180" i="8"/>
  <c r="F180" i="8"/>
  <c r="E180" i="8"/>
  <c r="D180" i="8"/>
  <c r="C180" i="8"/>
  <c r="B180" i="8"/>
  <c r="G179" i="8"/>
  <c r="F179" i="8"/>
  <c r="E179" i="8"/>
  <c r="D179" i="8"/>
  <c r="C179" i="8"/>
  <c r="B179" i="8"/>
  <c r="G178" i="8"/>
  <c r="F178" i="8"/>
  <c r="E178" i="8"/>
  <c r="D178" i="8"/>
  <c r="C178" i="8"/>
  <c r="B178" i="8"/>
  <c r="G177" i="8"/>
  <c r="F177" i="8"/>
  <c r="E177" i="8"/>
  <c r="D177" i="8"/>
  <c r="C177" i="8"/>
  <c r="B177" i="8"/>
  <c r="G176" i="8"/>
  <c r="F176" i="8"/>
  <c r="E176" i="8"/>
  <c r="D176" i="8"/>
  <c r="C176" i="8"/>
  <c r="B176" i="8"/>
  <c r="G175" i="8"/>
  <c r="F175" i="8"/>
  <c r="E175" i="8"/>
  <c r="D175" i="8"/>
  <c r="C175" i="8"/>
  <c r="B175" i="8"/>
  <c r="G174" i="8"/>
  <c r="F174" i="8"/>
  <c r="E174" i="8"/>
  <c r="D174" i="8"/>
  <c r="C174" i="8"/>
  <c r="B174" i="8"/>
  <c r="G173" i="8"/>
  <c r="F173" i="8"/>
  <c r="E173" i="8"/>
  <c r="D173" i="8"/>
  <c r="C173" i="8"/>
  <c r="B173" i="8"/>
  <c r="G172" i="8"/>
  <c r="F172" i="8"/>
  <c r="E172" i="8"/>
  <c r="D172" i="8"/>
  <c r="C172" i="8"/>
  <c r="B172" i="8"/>
  <c r="G171" i="8"/>
  <c r="F171" i="8"/>
  <c r="E171" i="8"/>
  <c r="D171" i="8"/>
  <c r="C171" i="8"/>
  <c r="B171" i="8"/>
  <c r="G170" i="8"/>
  <c r="F170" i="8"/>
  <c r="E170" i="8"/>
  <c r="D170" i="8"/>
  <c r="C170" i="8"/>
  <c r="B170" i="8"/>
  <c r="G169" i="8"/>
  <c r="F169" i="8"/>
  <c r="E169" i="8"/>
  <c r="D169" i="8"/>
  <c r="C169" i="8"/>
  <c r="B169" i="8"/>
  <c r="G168" i="8"/>
  <c r="F168" i="8"/>
  <c r="E168" i="8"/>
  <c r="D168" i="8"/>
  <c r="C168" i="8"/>
  <c r="B168" i="8"/>
  <c r="G167" i="8"/>
  <c r="F167" i="8"/>
  <c r="E167" i="8"/>
  <c r="D167" i="8"/>
  <c r="C167" i="8"/>
  <c r="B167" i="8"/>
  <c r="G166" i="8"/>
  <c r="F166" i="8"/>
  <c r="E166" i="8"/>
  <c r="D166" i="8"/>
  <c r="C166" i="8"/>
  <c r="B166" i="8"/>
  <c r="G165" i="8"/>
  <c r="F165" i="8"/>
  <c r="E165" i="8"/>
  <c r="D165" i="8"/>
  <c r="C165" i="8"/>
  <c r="B165" i="8"/>
  <c r="G164" i="8"/>
  <c r="F164" i="8"/>
  <c r="E164" i="8"/>
  <c r="D164" i="8"/>
  <c r="C164" i="8"/>
  <c r="B164" i="8"/>
  <c r="G163" i="8"/>
  <c r="F163" i="8"/>
  <c r="E163" i="8"/>
  <c r="D163" i="8"/>
  <c r="C163" i="8"/>
  <c r="B163" i="8"/>
  <c r="G162" i="8"/>
  <c r="F162" i="8"/>
  <c r="E162" i="8"/>
  <c r="D162" i="8"/>
  <c r="C162" i="8"/>
  <c r="B162" i="8"/>
  <c r="G161" i="8"/>
  <c r="F161" i="8"/>
  <c r="E161" i="8"/>
  <c r="D161" i="8"/>
  <c r="C161" i="8"/>
  <c r="B161" i="8"/>
  <c r="G160" i="8"/>
  <c r="F160" i="8"/>
  <c r="E160" i="8"/>
  <c r="D160" i="8"/>
  <c r="C160" i="8"/>
  <c r="B160" i="8"/>
  <c r="G159" i="8"/>
  <c r="F159" i="8"/>
  <c r="E159" i="8"/>
  <c r="D159" i="8"/>
  <c r="C159" i="8"/>
  <c r="B159" i="8"/>
  <c r="G158" i="8"/>
  <c r="F158" i="8"/>
  <c r="E158" i="8"/>
  <c r="D158" i="8"/>
  <c r="C158" i="8"/>
  <c r="B158" i="8"/>
  <c r="G157" i="8"/>
  <c r="F157" i="8"/>
  <c r="E157" i="8"/>
  <c r="D157" i="8"/>
  <c r="C157" i="8"/>
  <c r="B157" i="8"/>
  <c r="G156" i="8"/>
  <c r="F156" i="8"/>
  <c r="E156" i="8"/>
  <c r="D156" i="8"/>
  <c r="C156" i="8"/>
  <c r="B156" i="8"/>
  <c r="G155" i="8"/>
  <c r="F155" i="8"/>
  <c r="E155" i="8"/>
  <c r="D155" i="8"/>
  <c r="C155" i="8"/>
  <c r="B155" i="8"/>
  <c r="G154" i="8"/>
  <c r="F154" i="8"/>
  <c r="E154" i="8"/>
  <c r="D154" i="8"/>
  <c r="C154" i="8"/>
  <c r="B154" i="8"/>
  <c r="G153" i="8"/>
  <c r="F153" i="8"/>
  <c r="E153" i="8"/>
  <c r="D153" i="8"/>
  <c r="C153" i="8"/>
  <c r="B153" i="8"/>
  <c r="G152" i="8"/>
  <c r="F152" i="8"/>
  <c r="E152" i="8"/>
  <c r="D152" i="8"/>
  <c r="C152" i="8"/>
  <c r="B152" i="8"/>
  <c r="G151" i="8"/>
  <c r="F151" i="8"/>
  <c r="E151" i="8"/>
  <c r="D151" i="8"/>
  <c r="C151" i="8"/>
  <c r="B151" i="8"/>
  <c r="G150" i="8"/>
  <c r="F150" i="8"/>
  <c r="E150" i="8"/>
  <c r="D150" i="8"/>
  <c r="C150" i="8"/>
  <c r="B150" i="8"/>
  <c r="G149" i="8"/>
  <c r="F149" i="8"/>
  <c r="E149" i="8"/>
  <c r="D149" i="8"/>
  <c r="C149" i="8"/>
  <c r="B149" i="8"/>
  <c r="G148" i="8"/>
  <c r="F148" i="8"/>
  <c r="E148" i="8"/>
  <c r="D148" i="8"/>
  <c r="C148" i="8"/>
  <c r="B148" i="8"/>
  <c r="G147" i="8"/>
  <c r="F147" i="8"/>
  <c r="E147" i="8"/>
  <c r="D147" i="8"/>
  <c r="C147" i="8"/>
  <c r="B147" i="8"/>
  <c r="G146" i="8"/>
  <c r="F146" i="8"/>
  <c r="E146" i="8"/>
  <c r="D146" i="8"/>
  <c r="C146" i="8"/>
  <c r="B146" i="8"/>
  <c r="G145" i="8"/>
  <c r="F145" i="8"/>
  <c r="E145" i="8"/>
  <c r="D145" i="8"/>
  <c r="C145" i="8"/>
  <c r="B145" i="8"/>
  <c r="G144" i="8"/>
  <c r="F144" i="8"/>
  <c r="E144" i="8"/>
  <c r="D144" i="8"/>
  <c r="C144" i="8"/>
  <c r="B144" i="8"/>
  <c r="G143" i="8"/>
  <c r="F143" i="8"/>
  <c r="E143" i="8"/>
  <c r="D143" i="8"/>
  <c r="C143" i="8"/>
  <c r="B143" i="8"/>
  <c r="G142" i="8"/>
  <c r="F142" i="8"/>
  <c r="E142" i="8"/>
  <c r="D142" i="8"/>
  <c r="C142" i="8"/>
  <c r="B142" i="8"/>
  <c r="G141" i="8"/>
  <c r="F141" i="8"/>
  <c r="E141" i="8"/>
  <c r="D141" i="8"/>
  <c r="C141" i="8"/>
  <c r="B141" i="8"/>
  <c r="G140" i="8"/>
  <c r="F140" i="8"/>
  <c r="E140" i="8"/>
  <c r="D140" i="8"/>
  <c r="C140" i="8"/>
  <c r="B140" i="8"/>
  <c r="G139" i="8"/>
  <c r="F139" i="8"/>
  <c r="E139" i="8"/>
  <c r="D139" i="8"/>
  <c r="C139" i="8"/>
  <c r="B139" i="8"/>
  <c r="G138" i="8"/>
  <c r="F138" i="8"/>
  <c r="E138" i="8"/>
  <c r="D138" i="8"/>
  <c r="C138" i="8"/>
  <c r="B138" i="8"/>
  <c r="G137" i="8"/>
  <c r="F137" i="8"/>
  <c r="E137" i="8"/>
  <c r="D137" i="8"/>
  <c r="C137" i="8"/>
  <c r="B137" i="8"/>
  <c r="G136" i="8"/>
  <c r="F136" i="8"/>
  <c r="E136" i="8"/>
  <c r="D136" i="8"/>
  <c r="C136" i="8"/>
  <c r="B136" i="8"/>
  <c r="G135" i="8"/>
  <c r="F135" i="8"/>
  <c r="E135" i="8"/>
  <c r="D135" i="8"/>
  <c r="C135" i="8"/>
  <c r="B135" i="8"/>
  <c r="G134" i="8"/>
  <c r="F134" i="8"/>
  <c r="E134" i="8"/>
  <c r="D134" i="8"/>
  <c r="C134" i="8"/>
  <c r="B134" i="8"/>
  <c r="G133" i="8"/>
  <c r="F133" i="8"/>
  <c r="E133" i="8"/>
  <c r="D133" i="8"/>
  <c r="C133" i="8"/>
  <c r="B133" i="8"/>
  <c r="G132" i="8"/>
  <c r="F132" i="8"/>
  <c r="E132" i="8"/>
  <c r="D132" i="8"/>
  <c r="C132" i="8"/>
  <c r="B132" i="8"/>
  <c r="G131" i="8"/>
  <c r="F131" i="8"/>
  <c r="E131" i="8"/>
  <c r="D131" i="8"/>
  <c r="C131" i="8"/>
  <c r="B131" i="8"/>
  <c r="G130" i="8"/>
  <c r="F130" i="8"/>
  <c r="E130" i="8"/>
  <c r="D130" i="8"/>
  <c r="C130" i="8"/>
  <c r="B130" i="8"/>
  <c r="G129" i="8"/>
  <c r="F129" i="8"/>
  <c r="E129" i="8"/>
  <c r="D129" i="8"/>
  <c r="C129" i="8"/>
  <c r="B129" i="8"/>
  <c r="G128" i="8"/>
  <c r="F128" i="8"/>
  <c r="E128" i="8"/>
  <c r="D128" i="8"/>
  <c r="C128" i="8"/>
  <c r="B128" i="8"/>
  <c r="G127" i="8"/>
  <c r="F127" i="8"/>
  <c r="E127" i="8"/>
  <c r="D127" i="8"/>
  <c r="C127" i="8"/>
  <c r="B127" i="8"/>
  <c r="G126" i="8"/>
  <c r="F126" i="8"/>
  <c r="E126" i="8"/>
  <c r="D126" i="8"/>
  <c r="C126" i="8"/>
  <c r="B126" i="8"/>
  <c r="G125" i="8"/>
  <c r="F125" i="8"/>
  <c r="E125" i="8"/>
  <c r="D125" i="8"/>
  <c r="C125" i="8"/>
  <c r="B125" i="8"/>
  <c r="G124" i="8"/>
  <c r="F124" i="8"/>
  <c r="E124" i="8"/>
  <c r="D124" i="8"/>
  <c r="C124" i="8"/>
  <c r="B124" i="8"/>
  <c r="G123" i="8"/>
  <c r="F123" i="8"/>
  <c r="E123" i="8"/>
  <c r="D123" i="8"/>
  <c r="C123" i="8"/>
  <c r="B123" i="8"/>
  <c r="G122" i="8"/>
  <c r="F122" i="8"/>
  <c r="E122" i="8"/>
  <c r="D122" i="8"/>
  <c r="C122" i="8"/>
  <c r="B122" i="8"/>
  <c r="G121" i="8"/>
  <c r="F121" i="8"/>
  <c r="E121" i="8"/>
  <c r="D121" i="8"/>
  <c r="C121" i="8"/>
  <c r="B121" i="8"/>
  <c r="G120" i="8"/>
  <c r="F120" i="8"/>
  <c r="E120" i="8"/>
  <c r="D120" i="8"/>
  <c r="C120" i="8"/>
  <c r="B120" i="8"/>
  <c r="G119" i="8"/>
  <c r="F119" i="8"/>
  <c r="E119" i="8"/>
  <c r="D119" i="8"/>
  <c r="C119" i="8"/>
  <c r="B119" i="8"/>
  <c r="G118" i="8"/>
  <c r="F118" i="8"/>
  <c r="E118" i="8"/>
  <c r="D118" i="8"/>
  <c r="C118" i="8"/>
  <c r="B118" i="8"/>
  <c r="G117" i="8"/>
  <c r="F117" i="8"/>
  <c r="E117" i="8"/>
  <c r="D117" i="8"/>
  <c r="C117" i="8"/>
  <c r="B117" i="8"/>
  <c r="G116" i="8"/>
  <c r="F116" i="8"/>
  <c r="E116" i="8"/>
  <c r="D116" i="8"/>
  <c r="C116" i="8"/>
  <c r="B116" i="8"/>
  <c r="G115" i="8"/>
  <c r="F115" i="8"/>
  <c r="E115" i="8"/>
  <c r="D115" i="8"/>
  <c r="C115" i="8"/>
  <c r="B115" i="8"/>
  <c r="G114" i="8"/>
  <c r="F114" i="8"/>
  <c r="E114" i="8"/>
  <c r="D114" i="8"/>
  <c r="C114" i="8"/>
  <c r="B114" i="8"/>
  <c r="G113" i="8"/>
  <c r="F113" i="8"/>
  <c r="E113" i="8"/>
  <c r="D113" i="8"/>
  <c r="C113" i="8"/>
  <c r="B113" i="8"/>
  <c r="G112" i="8"/>
  <c r="F112" i="8"/>
  <c r="E112" i="8"/>
  <c r="D112" i="8"/>
  <c r="C112" i="8"/>
  <c r="B112" i="8"/>
  <c r="G111" i="8"/>
  <c r="F111" i="8"/>
  <c r="E111" i="8"/>
  <c r="D111" i="8"/>
  <c r="C111" i="8"/>
  <c r="B111" i="8"/>
  <c r="G110" i="8"/>
  <c r="F110" i="8"/>
  <c r="E110" i="8"/>
  <c r="D110" i="8"/>
  <c r="C110" i="8"/>
  <c r="B110" i="8"/>
  <c r="G109" i="8"/>
  <c r="F109" i="8"/>
  <c r="E109" i="8"/>
  <c r="D109" i="8"/>
  <c r="C109" i="8"/>
  <c r="B109" i="8"/>
  <c r="G108" i="8"/>
  <c r="F108" i="8"/>
  <c r="E108" i="8"/>
  <c r="D108" i="8"/>
  <c r="C108" i="8"/>
  <c r="B108" i="8"/>
  <c r="G107" i="8"/>
  <c r="F107" i="8"/>
  <c r="E107" i="8"/>
  <c r="D107" i="8"/>
  <c r="C107" i="8"/>
  <c r="B107" i="8"/>
  <c r="G106" i="8"/>
  <c r="F106" i="8"/>
  <c r="E106" i="8"/>
  <c r="D106" i="8"/>
  <c r="C106" i="8"/>
  <c r="B106" i="8"/>
  <c r="G105" i="8"/>
  <c r="F105" i="8"/>
  <c r="E105" i="8"/>
  <c r="D105" i="8"/>
  <c r="C105" i="8"/>
  <c r="B105" i="8"/>
  <c r="G104" i="8"/>
  <c r="F104" i="8"/>
  <c r="E104" i="8"/>
  <c r="D104" i="8"/>
  <c r="C104" i="8"/>
  <c r="B104" i="8"/>
  <c r="G103" i="8"/>
  <c r="F103" i="8"/>
  <c r="E103" i="8"/>
  <c r="D103" i="8"/>
  <c r="C103" i="8"/>
  <c r="B103" i="8"/>
  <c r="G102" i="8"/>
  <c r="F102" i="8"/>
  <c r="E102" i="8"/>
  <c r="D102" i="8"/>
  <c r="C102" i="8"/>
  <c r="B102" i="8"/>
  <c r="G101" i="8"/>
  <c r="F101" i="8"/>
  <c r="E101" i="8"/>
  <c r="D101" i="8"/>
  <c r="C101" i="8"/>
  <c r="B101" i="8"/>
  <c r="G100" i="8"/>
  <c r="F100" i="8"/>
  <c r="E100" i="8"/>
  <c r="D100" i="8"/>
  <c r="C100" i="8"/>
  <c r="B100" i="8"/>
  <c r="G99" i="8"/>
  <c r="F99" i="8"/>
  <c r="E99" i="8"/>
  <c r="D99" i="8"/>
  <c r="C99" i="8"/>
  <c r="B99" i="8"/>
  <c r="G98" i="8"/>
  <c r="F98" i="8"/>
  <c r="E98" i="8"/>
  <c r="D98" i="8"/>
  <c r="C98" i="8"/>
  <c r="B98" i="8"/>
  <c r="G97" i="8"/>
  <c r="F97" i="8"/>
  <c r="E97" i="8"/>
  <c r="D97" i="8"/>
  <c r="C97" i="8"/>
  <c r="B97" i="8"/>
  <c r="G96" i="8"/>
  <c r="F96" i="8"/>
  <c r="E96" i="8"/>
  <c r="D96" i="8"/>
  <c r="C96" i="8"/>
  <c r="B96" i="8"/>
  <c r="G95" i="8"/>
  <c r="F95" i="8"/>
  <c r="E95" i="8"/>
  <c r="D95" i="8"/>
  <c r="C95" i="8"/>
  <c r="B95" i="8"/>
  <c r="G94" i="8"/>
  <c r="F94" i="8"/>
  <c r="E94" i="8"/>
  <c r="D94" i="8"/>
  <c r="C94" i="8"/>
  <c r="B94" i="8"/>
  <c r="G93" i="8"/>
  <c r="F93" i="8"/>
  <c r="E93" i="8"/>
  <c r="D93" i="8"/>
  <c r="C93" i="8"/>
  <c r="B93" i="8"/>
  <c r="G92" i="8"/>
  <c r="F92" i="8"/>
  <c r="E92" i="8"/>
  <c r="D92" i="8"/>
  <c r="C92" i="8"/>
  <c r="B92" i="8"/>
  <c r="G91" i="8"/>
  <c r="F91" i="8"/>
  <c r="E91" i="8"/>
  <c r="D91" i="8"/>
  <c r="C91" i="8"/>
  <c r="B91" i="8"/>
  <c r="G90" i="8"/>
  <c r="F90" i="8"/>
  <c r="E90" i="8"/>
  <c r="D90" i="8"/>
  <c r="C90" i="8"/>
  <c r="B90" i="8"/>
  <c r="G89" i="8"/>
  <c r="F89" i="8"/>
  <c r="E89" i="8"/>
  <c r="D89" i="8"/>
  <c r="C89" i="8"/>
  <c r="B89" i="8"/>
  <c r="G88" i="8"/>
  <c r="F88" i="8"/>
  <c r="E88" i="8"/>
  <c r="D88" i="8"/>
  <c r="C88" i="8"/>
  <c r="B88" i="8"/>
  <c r="G87" i="8"/>
  <c r="F87" i="8"/>
  <c r="E87" i="8"/>
  <c r="D87" i="8"/>
  <c r="C87" i="8"/>
  <c r="B87" i="8"/>
  <c r="G86" i="8"/>
  <c r="F86" i="8"/>
  <c r="E86" i="8"/>
  <c r="D86" i="8"/>
  <c r="C86" i="8"/>
  <c r="B86" i="8"/>
  <c r="G85" i="8"/>
  <c r="F85" i="8"/>
  <c r="E85" i="8"/>
  <c r="D85" i="8"/>
  <c r="C85" i="8"/>
  <c r="B85" i="8"/>
  <c r="G84" i="8"/>
  <c r="F84" i="8"/>
  <c r="E84" i="8"/>
  <c r="D84" i="8"/>
  <c r="C84" i="8"/>
  <c r="B84" i="8"/>
  <c r="G83" i="8"/>
  <c r="F83" i="8"/>
  <c r="E83" i="8"/>
  <c r="D83" i="8"/>
  <c r="C83" i="8"/>
  <c r="B83" i="8"/>
  <c r="G82" i="8"/>
  <c r="F82" i="8"/>
  <c r="E82" i="8"/>
  <c r="D82" i="8"/>
  <c r="C82" i="8"/>
  <c r="B82" i="8"/>
  <c r="G81" i="8"/>
  <c r="F81" i="8"/>
  <c r="E81" i="8"/>
  <c r="D81" i="8"/>
  <c r="C81" i="8"/>
  <c r="B81" i="8"/>
  <c r="G80" i="8"/>
  <c r="F80" i="8"/>
  <c r="E80" i="8"/>
  <c r="D80" i="8"/>
  <c r="C80" i="8"/>
  <c r="B80" i="8"/>
  <c r="G79" i="8"/>
  <c r="F79" i="8"/>
  <c r="E79" i="8"/>
  <c r="D79" i="8"/>
  <c r="C79" i="8"/>
  <c r="B79" i="8"/>
  <c r="G78" i="8"/>
  <c r="F78" i="8"/>
  <c r="E78" i="8"/>
  <c r="D78" i="8"/>
  <c r="C78" i="8"/>
  <c r="B78" i="8"/>
  <c r="G77" i="8"/>
  <c r="F77" i="8"/>
  <c r="E77" i="8"/>
  <c r="D77" i="8"/>
  <c r="C77" i="8"/>
  <c r="B77" i="8"/>
  <c r="G76" i="8"/>
  <c r="F76" i="8"/>
  <c r="E76" i="8"/>
  <c r="D76" i="8"/>
  <c r="C76" i="8"/>
  <c r="B76" i="8"/>
  <c r="G75" i="8"/>
  <c r="F75" i="8"/>
  <c r="E75" i="8"/>
  <c r="D75" i="8"/>
  <c r="C75" i="8"/>
  <c r="B75" i="8"/>
  <c r="G74" i="8"/>
  <c r="F74" i="8"/>
  <c r="E74" i="8"/>
  <c r="D74" i="8"/>
  <c r="C74" i="8"/>
  <c r="B74" i="8"/>
  <c r="G73" i="8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G3" i="8"/>
  <c r="F3" i="8"/>
  <c r="E3" i="8"/>
  <c r="D3" i="8"/>
  <c r="C3" i="8"/>
  <c r="B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G212" i="6"/>
  <c r="F212" i="6"/>
  <c r="E212" i="6"/>
  <c r="D212" i="6"/>
  <c r="C212" i="6"/>
  <c r="B212" i="6"/>
  <c r="G211" i="6"/>
  <c r="F211" i="6"/>
  <c r="E211" i="6"/>
  <c r="D211" i="6"/>
  <c r="C211" i="6"/>
  <c r="B211" i="6"/>
  <c r="G210" i="6"/>
  <c r="F210" i="6"/>
  <c r="E210" i="6"/>
  <c r="D210" i="6"/>
  <c r="C210" i="6"/>
  <c r="B210" i="6"/>
  <c r="G209" i="6"/>
  <c r="F209" i="6"/>
  <c r="E209" i="6"/>
  <c r="D209" i="6"/>
  <c r="C209" i="6"/>
  <c r="B209" i="6"/>
  <c r="G208" i="6"/>
  <c r="F208" i="6"/>
  <c r="E208" i="6"/>
  <c r="D208" i="6"/>
  <c r="C208" i="6"/>
  <c r="B208" i="6"/>
  <c r="G207" i="6"/>
  <c r="F207" i="6"/>
  <c r="E207" i="6"/>
  <c r="D207" i="6"/>
  <c r="C207" i="6"/>
  <c r="B207" i="6"/>
  <c r="G206" i="6"/>
  <c r="F206" i="6"/>
  <c r="E206" i="6"/>
  <c r="D206" i="6"/>
  <c r="C206" i="6"/>
  <c r="B206" i="6"/>
  <c r="G205" i="6"/>
  <c r="F205" i="6"/>
  <c r="E205" i="6"/>
  <c r="D205" i="6"/>
  <c r="C205" i="6"/>
  <c r="B205" i="6"/>
  <c r="G204" i="6"/>
  <c r="F204" i="6"/>
  <c r="E204" i="6"/>
  <c r="D204" i="6"/>
  <c r="C204" i="6"/>
  <c r="B204" i="6"/>
  <c r="G203" i="6"/>
  <c r="F203" i="6"/>
  <c r="E203" i="6"/>
  <c r="D203" i="6"/>
  <c r="C203" i="6"/>
  <c r="B203" i="6"/>
  <c r="G202" i="6"/>
  <c r="F202" i="6"/>
  <c r="E202" i="6"/>
  <c r="D202" i="6"/>
  <c r="C202" i="6"/>
  <c r="B202" i="6"/>
  <c r="G201" i="6"/>
  <c r="F201" i="6"/>
  <c r="E201" i="6"/>
  <c r="D201" i="6"/>
  <c r="C201" i="6"/>
  <c r="B201" i="6"/>
  <c r="G200" i="6"/>
  <c r="F200" i="6"/>
  <c r="E200" i="6"/>
  <c r="D200" i="6"/>
  <c r="C200" i="6"/>
  <c r="B200" i="6"/>
  <c r="G199" i="6"/>
  <c r="F199" i="6"/>
  <c r="E199" i="6"/>
  <c r="D199" i="6"/>
  <c r="C199" i="6"/>
  <c r="B199" i="6"/>
  <c r="G198" i="6"/>
  <c r="F198" i="6"/>
  <c r="E198" i="6"/>
  <c r="D198" i="6"/>
  <c r="C198" i="6"/>
  <c r="B198" i="6"/>
  <c r="G197" i="6"/>
  <c r="F197" i="6"/>
  <c r="E197" i="6"/>
  <c r="D197" i="6"/>
  <c r="C197" i="6"/>
  <c r="B197" i="6"/>
  <c r="G196" i="6"/>
  <c r="F196" i="6"/>
  <c r="E196" i="6"/>
  <c r="D196" i="6"/>
  <c r="C196" i="6"/>
  <c r="B196" i="6"/>
  <c r="G195" i="6"/>
  <c r="F195" i="6"/>
  <c r="E195" i="6"/>
  <c r="D195" i="6"/>
  <c r="C195" i="6"/>
  <c r="B195" i="6"/>
  <c r="G194" i="6"/>
  <c r="F194" i="6"/>
  <c r="E194" i="6"/>
  <c r="D194" i="6"/>
  <c r="C194" i="6"/>
  <c r="B194" i="6"/>
  <c r="G193" i="6"/>
  <c r="F193" i="6"/>
  <c r="E193" i="6"/>
  <c r="D193" i="6"/>
  <c r="C193" i="6"/>
  <c r="B193" i="6"/>
  <c r="G192" i="6"/>
  <c r="F192" i="6"/>
  <c r="E192" i="6"/>
  <c r="D192" i="6"/>
  <c r="C192" i="6"/>
  <c r="B192" i="6"/>
  <c r="G191" i="6"/>
  <c r="F191" i="6"/>
  <c r="E191" i="6"/>
  <c r="D191" i="6"/>
  <c r="C191" i="6"/>
  <c r="B191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G188" i="6"/>
  <c r="F188" i="6"/>
  <c r="E188" i="6"/>
  <c r="D188" i="6"/>
  <c r="C188" i="6"/>
  <c r="B188" i="6"/>
  <c r="G187" i="6"/>
  <c r="F187" i="6"/>
  <c r="E187" i="6"/>
  <c r="D187" i="6"/>
  <c r="C187" i="6"/>
  <c r="B187" i="6"/>
  <c r="G186" i="6"/>
  <c r="F186" i="6"/>
  <c r="E186" i="6"/>
  <c r="D186" i="6"/>
  <c r="C186" i="6"/>
  <c r="B186" i="6"/>
  <c r="G185" i="6"/>
  <c r="F185" i="6"/>
  <c r="E185" i="6"/>
  <c r="D185" i="6"/>
  <c r="C185" i="6"/>
  <c r="B185" i="6"/>
  <c r="G184" i="6"/>
  <c r="F184" i="6"/>
  <c r="E184" i="6"/>
  <c r="D184" i="6"/>
  <c r="C184" i="6"/>
  <c r="B184" i="6"/>
  <c r="G183" i="6"/>
  <c r="F183" i="6"/>
  <c r="E183" i="6"/>
  <c r="D183" i="6"/>
  <c r="C183" i="6"/>
  <c r="B183" i="6"/>
  <c r="G182" i="6"/>
  <c r="F182" i="6"/>
  <c r="E182" i="6"/>
  <c r="D182" i="6"/>
  <c r="C182" i="6"/>
  <c r="B182" i="6"/>
  <c r="G181" i="6"/>
  <c r="F181" i="6"/>
  <c r="E181" i="6"/>
  <c r="D181" i="6"/>
  <c r="C181" i="6"/>
  <c r="B181" i="6"/>
  <c r="G180" i="6"/>
  <c r="F180" i="6"/>
  <c r="E180" i="6"/>
  <c r="D180" i="6"/>
  <c r="C180" i="6"/>
  <c r="B180" i="6"/>
  <c r="G179" i="6"/>
  <c r="F179" i="6"/>
  <c r="E179" i="6"/>
  <c r="D179" i="6"/>
  <c r="C179" i="6"/>
  <c r="B179" i="6"/>
  <c r="G178" i="6"/>
  <c r="F178" i="6"/>
  <c r="E178" i="6"/>
  <c r="D178" i="6"/>
  <c r="C178" i="6"/>
  <c r="B178" i="6"/>
  <c r="G177" i="6"/>
  <c r="F177" i="6"/>
  <c r="E177" i="6"/>
  <c r="D177" i="6"/>
  <c r="C177" i="6"/>
  <c r="B177" i="6"/>
  <c r="G176" i="6"/>
  <c r="F176" i="6"/>
  <c r="E176" i="6"/>
  <c r="D176" i="6"/>
  <c r="C176" i="6"/>
  <c r="B176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G172" i="6"/>
  <c r="F172" i="6"/>
  <c r="E172" i="6"/>
  <c r="D172" i="6"/>
  <c r="C172" i="6"/>
  <c r="B172" i="6"/>
  <c r="G171" i="6"/>
  <c r="F171" i="6"/>
  <c r="E171" i="6"/>
  <c r="D171" i="6"/>
  <c r="C171" i="6"/>
  <c r="B171" i="6"/>
  <c r="G170" i="6"/>
  <c r="F170" i="6"/>
  <c r="E170" i="6"/>
  <c r="D170" i="6"/>
  <c r="C170" i="6"/>
  <c r="B170" i="6"/>
  <c r="G169" i="6"/>
  <c r="F169" i="6"/>
  <c r="E169" i="6"/>
  <c r="D169" i="6"/>
  <c r="C169" i="6"/>
  <c r="B169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G166" i="6"/>
  <c r="F166" i="6"/>
  <c r="E166" i="6"/>
  <c r="D166" i="6"/>
  <c r="C166" i="6"/>
  <c r="B166" i="6"/>
  <c r="G165" i="6"/>
  <c r="F165" i="6"/>
  <c r="E165" i="6"/>
  <c r="D165" i="6"/>
  <c r="C165" i="6"/>
  <c r="B165" i="6"/>
  <c r="G164" i="6"/>
  <c r="F164" i="6"/>
  <c r="E164" i="6"/>
  <c r="D164" i="6"/>
  <c r="C164" i="6"/>
  <c r="B164" i="6"/>
  <c r="G163" i="6"/>
  <c r="F163" i="6"/>
  <c r="E163" i="6"/>
  <c r="D163" i="6"/>
  <c r="C163" i="6"/>
  <c r="B163" i="6"/>
  <c r="G162" i="6"/>
  <c r="F162" i="6"/>
  <c r="E162" i="6"/>
  <c r="D162" i="6"/>
  <c r="C162" i="6"/>
  <c r="B162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G156" i="6"/>
  <c r="F156" i="6"/>
  <c r="E156" i="6"/>
  <c r="D156" i="6"/>
  <c r="C156" i="6"/>
  <c r="B156" i="6"/>
  <c r="G155" i="6"/>
  <c r="F155" i="6"/>
  <c r="E155" i="6"/>
  <c r="D155" i="6"/>
  <c r="C155" i="6"/>
  <c r="B155" i="6"/>
  <c r="G154" i="6"/>
  <c r="F154" i="6"/>
  <c r="E154" i="6"/>
  <c r="D154" i="6"/>
  <c r="C154" i="6"/>
  <c r="B154" i="6"/>
  <c r="G153" i="6"/>
  <c r="F153" i="6"/>
  <c r="E153" i="6"/>
  <c r="D153" i="6"/>
  <c r="C153" i="6"/>
  <c r="B153" i="6"/>
  <c r="G152" i="6"/>
  <c r="F152" i="6"/>
  <c r="E152" i="6"/>
  <c r="D152" i="6"/>
  <c r="C152" i="6"/>
  <c r="B152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G149" i="6"/>
  <c r="F149" i="6"/>
  <c r="E149" i="6"/>
  <c r="D149" i="6"/>
  <c r="C149" i="6"/>
  <c r="B149" i="6"/>
  <c r="G148" i="6"/>
  <c r="F148" i="6"/>
  <c r="E148" i="6"/>
  <c r="D148" i="6"/>
  <c r="C148" i="6"/>
  <c r="B148" i="6"/>
  <c r="G147" i="6"/>
  <c r="F147" i="6"/>
  <c r="E147" i="6"/>
  <c r="D147" i="6"/>
  <c r="C147" i="6"/>
  <c r="B147" i="6"/>
  <c r="G146" i="6"/>
  <c r="F146" i="6"/>
  <c r="E146" i="6"/>
  <c r="D146" i="6"/>
  <c r="C146" i="6"/>
  <c r="B146" i="6"/>
  <c r="G145" i="6"/>
  <c r="F145" i="6"/>
  <c r="E145" i="6"/>
  <c r="D145" i="6"/>
  <c r="C145" i="6"/>
  <c r="B145" i="6"/>
  <c r="G144" i="6"/>
  <c r="F144" i="6"/>
  <c r="E144" i="6"/>
  <c r="D144" i="6"/>
  <c r="C144" i="6"/>
  <c r="B144" i="6"/>
  <c r="G143" i="6"/>
  <c r="F143" i="6"/>
  <c r="E143" i="6"/>
  <c r="D143" i="6"/>
  <c r="C143" i="6"/>
  <c r="B143" i="6"/>
  <c r="G142" i="6"/>
  <c r="F142" i="6"/>
  <c r="E142" i="6"/>
  <c r="D142" i="6"/>
  <c r="C142" i="6"/>
  <c r="B142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G137" i="6"/>
  <c r="F137" i="6"/>
  <c r="E137" i="6"/>
  <c r="D137" i="6"/>
  <c r="C137" i="6"/>
  <c r="B137" i="6"/>
  <c r="G136" i="6"/>
  <c r="F136" i="6"/>
  <c r="E136" i="6"/>
  <c r="D136" i="6"/>
  <c r="C136" i="6"/>
  <c r="B136" i="6"/>
  <c r="G135" i="6"/>
  <c r="F135" i="6"/>
  <c r="E135" i="6"/>
  <c r="D135" i="6"/>
  <c r="C135" i="6"/>
  <c r="B135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G129" i="6"/>
  <c r="F129" i="6"/>
  <c r="E129" i="6"/>
  <c r="D129" i="6"/>
  <c r="C129" i="6"/>
  <c r="B129" i="6"/>
  <c r="G128" i="6"/>
  <c r="F128" i="6"/>
  <c r="E128" i="6"/>
  <c r="D128" i="6"/>
  <c r="C128" i="6"/>
  <c r="B128" i="6"/>
  <c r="G127" i="6"/>
  <c r="F127" i="6"/>
  <c r="E127" i="6"/>
  <c r="D127" i="6"/>
  <c r="C127" i="6"/>
  <c r="B127" i="6"/>
  <c r="G126" i="6"/>
  <c r="F126" i="6"/>
  <c r="E126" i="6"/>
  <c r="D126" i="6"/>
  <c r="C126" i="6"/>
  <c r="B126" i="6"/>
  <c r="G125" i="6"/>
  <c r="F125" i="6"/>
  <c r="E125" i="6"/>
  <c r="D125" i="6"/>
  <c r="C125" i="6"/>
  <c r="B125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G104" i="6"/>
  <c r="F104" i="6"/>
  <c r="E104" i="6"/>
  <c r="D104" i="6"/>
  <c r="C104" i="6"/>
  <c r="B104" i="6"/>
  <c r="G103" i="6"/>
  <c r="F103" i="6"/>
  <c r="E103" i="6"/>
  <c r="D103" i="6"/>
  <c r="C103" i="6"/>
  <c r="B103" i="6"/>
  <c r="G102" i="6"/>
  <c r="F102" i="6"/>
  <c r="E102" i="6"/>
  <c r="D102" i="6"/>
  <c r="C102" i="6"/>
  <c r="B102" i="6"/>
  <c r="G101" i="6"/>
  <c r="F101" i="6"/>
  <c r="E101" i="6"/>
  <c r="D101" i="6"/>
  <c r="C101" i="6"/>
  <c r="B101" i="6"/>
  <c r="G100" i="6"/>
  <c r="F100" i="6"/>
  <c r="E100" i="6"/>
  <c r="D100" i="6"/>
  <c r="C100" i="6"/>
  <c r="B100" i="6"/>
  <c r="G99" i="6"/>
  <c r="F99" i="6"/>
  <c r="E99" i="6"/>
  <c r="D99" i="6"/>
  <c r="C99" i="6"/>
  <c r="B99" i="6"/>
  <c r="G98" i="6"/>
  <c r="F98" i="6"/>
  <c r="E98" i="6"/>
  <c r="D98" i="6"/>
  <c r="C98" i="6"/>
  <c r="B98" i="6"/>
  <c r="G97" i="6"/>
  <c r="F97" i="6"/>
  <c r="E97" i="6"/>
  <c r="D97" i="6"/>
  <c r="C97" i="6"/>
  <c r="B97" i="6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G49" i="6"/>
  <c r="F49" i="6"/>
  <c r="E49" i="6"/>
  <c r="D49" i="6"/>
  <c r="C49" i="6"/>
  <c r="B49" i="6"/>
  <c r="G48" i="6"/>
  <c r="F48" i="6"/>
  <c r="E48" i="6"/>
  <c r="D48" i="6"/>
  <c r="C48" i="6"/>
  <c r="B48" i="6"/>
  <c r="G47" i="6"/>
  <c r="F47" i="6"/>
  <c r="E47" i="6"/>
  <c r="D47" i="6"/>
  <c r="C47" i="6"/>
  <c r="B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G42" i="6"/>
  <c r="F42" i="6"/>
  <c r="E42" i="6"/>
  <c r="D42" i="6"/>
  <c r="C42" i="6"/>
  <c r="B42" i="6"/>
  <c r="G41" i="6"/>
  <c r="F41" i="6"/>
  <c r="E41" i="6"/>
  <c r="D41" i="6"/>
  <c r="C41" i="6"/>
  <c r="B41" i="6"/>
  <c r="G40" i="6"/>
  <c r="F40" i="6"/>
  <c r="E40" i="6"/>
  <c r="D40" i="6"/>
  <c r="C40" i="6"/>
  <c r="B40" i="6"/>
  <c r="G39" i="6"/>
  <c r="F39" i="6"/>
  <c r="E39" i="6"/>
  <c r="D39" i="6"/>
  <c r="C39" i="6"/>
  <c r="B39" i="6"/>
  <c r="G38" i="6"/>
  <c r="F38" i="6"/>
  <c r="E38" i="6"/>
  <c r="D38" i="6"/>
  <c r="C38" i="6"/>
  <c r="B38" i="6"/>
  <c r="G37" i="6"/>
  <c r="F37" i="6"/>
  <c r="E37" i="6"/>
  <c r="D37" i="6"/>
  <c r="C37" i="6"/>
  <c r="B37" i="6"/>
  <c r="G36" i="6"/>
  <c r="F36" i="6"/>
  <c r="E36" i="6"/>
  <c r="D36" i="6"/>
  <c r="C36" i="6"/>
  <c r="B36" i="6"/>
  <c r="G35" i="6"/>
  <c r="F35" i="6"/>
  <c r="E35" i="6"/>
  <c r="D35" i="6"/>
  <c r="C35" i="6"/>
  <c r="B35" i="6"/>
  <c r="G34" i="6"/>
  <c r="F34" i="6"/>
  <c r="E34" i="6"/>
  <c r="D34" i="6"/>
  <c r="C34" i="6"/>
  <c r="B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G11" i="6"/>
  <c r="F11" i="6"/>
  <c r="E11" i="6"/>
  <c r="D11" i="6"/>
  <c r="C11" i="6"/>
  <c r="B11" i="6"/>
  <c r="G10" i="6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B3" i="6"/>
  <c r="A212" i="6" l="1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D51" i="10" l="1"/>
  <c r="C51" i="10"/>
  <c r="G51" i="10" s="1"/>
  <c r="D50" i="10"/>
  <c r="E50" i="10" s="1"/>
  <c r="F50" i="10" s="1"/>
  <c r="C50" i="10"/>
  <c r="D49" i="10"/>
  <c r="C49" i="10"/>
  <c r="E48" i="10"/>
  <c r="F48" i="10" s="1"/>
  <c r="D48" i="10"/>
  <c r="C48" i="10"/>
  <c r="D47" i="10"/>
  <c r="C47" i="10"/>
  <c r="G47" i="10" s="1"/>
  <c r="D46" i="10"/>
  <c r="E46" i="10" s="1"/>
  <c r="F46" i="10" s="1"/>
  <c r="C46" i="10"/>
  <c r="G50" i="10" l="1"/>
  <c r="E47" i="10"/>
  <c r="F47" i="10" s="1"/>
  <c r="G46" i="10"/>
  <c r="G48" i="10"/>
  <c r="G49" i="10"/>
  <c r="E51" i="10"/>
  <c r="F51" i="10" s="1"/>
  <c r="E49" i="10"/>
  <c r="F49" i="10" s="1"/>
  <c r="D45" i="10" l="1"/>
  <c r="D102" i="11" s="1"/>
  <c r="C45" i="10"/>
  <c r="B102" i="11" s="1"/>
  <c r="A3" i="8" l="1"/>
  <c r="A3" i="6"/>
  <c r="L12" i="11"/>
  <c r="J12" i="11"/>
  <c r="H12" i="11"/>
  <c r="F12" i="11"/>
  <c r="D12" i="11"/>
  <c r="B12" i="11"/>
  <c r="G45" i="10" l="1"/>
  <c r="F102" i="11"/>
  <c r="H102" i="11" s="1"/>
  <c r="J102" i="11" s="1"/>
  <c r="L102" i="11" s="1"/>
  <c r="E45" i="10"/>
  <c r="F45" i="10" s="1"/>
  <c r="F22" i="11" l="1"/>
  <c r="H22" i="11" s="1"/>
  <c r="J22" i="11" s="1"/>
  <c r="L22" i="11" s="1"/>
  <c r="F23" i="11"/>
  <c r="H23" i="11" s="1"/>
  <c r="J23" i="11" s="1"/>
  <c r="L23" i="11" s="1"/>
  <c r="F19" i="11"/>
  <c r="H19" i="11" s="1"/>
  <c r="J19" i="11" s="1"/>
  <c r="L19" i="11" s="1"/>
  <c r="F21" i="11"/>
  <c r="H21" i="11" s="1"/>
  <c r="J21" i="11" s="1"/>
  <c r="L21" i="11" s="1"/>
  <c r="F29" i="11"/>
  <c r="H29" i="11" s="1"/>
  <c r="J29" i="11" s="1"/>
  <c r="L29" i="11" s="1"/>
  <c r="F20" i="11"/>
  <c r="H20" i="11" s="1"/>
  <c r="J20" i="11" s="1"/>
  <c r="L20" i="11" s="1"/>
  <c r="F18" i="11"/>
  <c r="H18" i="11" s="1"/>
  <c r="J18" i="11" s="1"/>
  <c r="L18" i="11" s="1"/>
  <c r="H103" i="11"/>
  <c r="J103" i="11" s="1"/>
  <c r="L103" i="11" s="1"/>
  <c r="F25" i="11" l="1"/>
  <c r="H25" i="11" s="1"/>
  <c r="J25" i="11" s="1"/>
  <c r="L25" i="11" s="1"/>
  <c r="F99" i="11"/>
  <c r="H99" i="11" s="1"/>
  <c r="J99" i="11" s="1"/>
  <c r="L99" i="11" s="1"/>
</calcChain>
</file>

<file path=xl/sharedStrings.xml><?xml version="1.0" encoding="utf-8"?>
<sst xmlns="http://schemas.openxmlformats.org/spreadsheetml/2006/main" count="565" uniqueCount="264">
  <si>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</si>
  <si>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</si>
  <si>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</si>
  <si>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</si>
  <si>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</si>
  <si>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</si>
  <si>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</si>
  <si>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</si>
  <si>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</si>
  <si>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</si>
  <si>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</si>
  <si>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</si>
  <si>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</si>
  <si>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</si>
  <si>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</si>
  <si>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</si>
  <si>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</si>
  <si>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</si>
  <si>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</si>
  <si>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</si>
  <si>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</si>
  <si>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</si>
  <si>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</si>
  <si>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</si>
  <si>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</si>
  <si>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</si>
  <si>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</si>
  <si>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</si>
  <si>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</si>
  <si>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</si>
  <si>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</si>
  <si>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</si>
  <si>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</si>
  <si>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</si>
  <si>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</si>
  <si>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</si>
  <si>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</si>
  <si>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</si>
  <si>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</si>
  <si>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</si>
  <si>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</si>
  <si>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</si>
  <si>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</si>
  <si>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</si>
  <si>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</si>
  <si>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</si>
  <si>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</si>
  <si>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</si>
  <si>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</si>
  <si>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</si>
  <si>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1)</t>
  </si>
  <si>
    <t>JAN 2013 - DEC 2014</t>
  </si>
  <si>
    <t>Regional Grouping of Counties</t>
  </si>
  <si>
    <t>Alamance County, NC</t>
  </si>
  <si>
    <t>Albemarle, NC Micropolitan Statistical Area</t>
  </si>
  <si>
    <t>Alexander County, NC</t>
  </si>
  <si>
    <t>Alleghany County, NC</t>
  </si>
  <si>
    <t>Anson County, NC</t>
  </si>
  <si>
    <t>Apex town, NC</t>
  </si>
  <si>
    <t>Ashe County, NC</t>
  </si>
  <si>
    <t>Asheboro city, NC</t>
  </si>
  <si>
    <t>Asheville city, NC</t>
  </si>
  <si>
    <t>Asheville-Brevard, NC Combined Statistical Area</t>
  </si>
  <si>
    <t>Asheville, NC Metropolitan Statistical Area</t>
  </si>
  <si>
    <t>Avery County, NC</t>
  </si>
  <si>
    <t>Beaufort County, NC</t>
  </si>
  <si>
    <t>Bertie County, NC</t>
  </si>
  <si>
    <t>Bladen County, NC</t>
  </si>
  <si>
    <t>Boone, NC Micropolitan Statistical Area</t>
  </si>
  <si>
    <t>Brevard, NC Micropolitan Statistical Area</t>
  </si>
  <si>
    <t>Brunswick County, NC</t>
  </si>
  <si>
    <t>Buncombe County, NC</t>
  </si>
  <si>
    <t>Burke County, NC</t>
  </si>
  <si>
    <t>Burlington city, NC</t>
  </si>
  <si>
    <t>Burlington, NC Metropolitan Statistical Area</t>
  </si>
  <si>
    <t>Cabarrus County, NC</t>
  </si>
  <si>
    <t>Caldwell County, NC</t>
  </si>
  <si>
    <t>Camden County, NC</t>
  </si>
  <si>
    <t>Carteret County, NC</t>
  </si>
  <si>
    <t>Cary town, Chatham County part, NC</t>
  </si>
  <si>
    <t>Cary town, NC</t>
  </si>
  <si>
    <t>Cary town, Wake County part, NC</t>
  </si>
  <si>
    <t>Caswell County, NC</t>
  </si>
  <si>
    <t>Catawba County, NC</t>
  </si>
  <si>
    <t>Chapel Hill town, Durham County part, NC</t>
  </si>
  <si>
    <t>Chapel Hill town, NC</t>
  </si>
  <si>
    <t>Chapel Hill town, Orange County part, NC</t>
  </si>
  <si>
    <t>Charlotte city, NC</t>
  </si>
  <si>
    <t>Chatham County, NC</t>
  </si>
  <si>
    <t>Cherokee County, NC</t>
  </si>
  <si>
    <t>Chowan County, NC</t>
  </si>
  <si>
    <t>Clay County, NC</t>
  </si>
  <si>
    <t>Cleveland County, NC</t>
  </si>
  <si>
    <t>Columbus County, NC</t>
  </si>
  <si>
    <t>Concord city, NC</t>
  </si>
  <si>
    <t>Cornelius town, NC</t>
  </si>
  <si>
    <t>Craven County, NC</t>
  </si>
  <si>
    <t>Cumberland County, NC</t>
  </si>
  <si>
    <t>Currituck County, NC</t>
  </si>
  <si>
    <t>Dare County, NC</t>
  </si>
  <si>
    <t>Davidson County, NC</t>
  </si>
  <si>
    <t>Davie County, NC</t>
  </si>
  <si>
    <t>Dunn, NC Micropolitan Statistical Area</t>
  </si>
  <si>
    <t>Duplin County, NC</t>
  </si>
  <si>
    <t>Durham city, NC</t>
  </si>
  <si>
    <t>Durham County, NC</t>
  </si>
  <si>
    <t>Durham-Chapel Hill, NC Metropolitan Statistical Area</t>
  </si>
  <si>
    <t>Edgecombe County, NC</t>
  </si>
  <si>
    <t>Elizabeth City, NC Micropolitan Statistical Area</t>
  </si>
  <si>
    <t>Fayetteville city, NC</t>
  </si>
  <si>
    <t>Fayetteville, NC Metropolitan Statistical Area</t>
  </si>
  <si>
    <t>Forest City, NC Micropolitan Statistical Area</t>
  </si>
  <si>
    <t>Forsyth County, NC</t>
  </si>
  <si>
    <t>Franklin County, NC</t>
  </si>
  <si>
    <t>Garner town, NC</t>
  </si>
  <si>
    <t>Gaston County, NC</t>
  </si>
  <si>
    <t>Gastonia city, NC</t>
  </si>
  <si>
    <t>Gates County, NC</t>
  </si>
  <si>
    <t>Goldsboro city, NC</t>
  </si>
  <si>
    <t>Goldsboro, NC Metropolitan Statistical Area</t>
  </si>
  <si>
    <t>Graham County, NC</t>
  </si>
  <si>
    <t>Granville County, NC</t>
  </si>
  <si>
    <t>Greene County, NC</t>
  </si>
  <si>
    <t>Greensboro city, NC</t>
  </si>
  <si>
    <t>Greensboro--Winston-Salem--High Point, NC Combined Statistical Area</t>
  </si>
  <si>
    <t>Greensboro-High Point, NC Metropolitan Statistical Area</t>
  </si>
  <si>
    <t>Greenville city, NC</t>
  </si>
  <si>
    <t>Greenville, NC Metropolitan Statistical Area</t>
  </si>
  <si>
    <t>Guilford County, NC</t>
  </si>
  <si>
    <t>Halifax County, NC</t>
  </si>
  <si>
    <t>Harnett County, NC</t>
  </si>
  <si>
    <t>Haywood County, NC</t>
  </si>
  <si>
    <t>Henderson County, NC</t>
  </si>
  <si>
    <t>Henderson, NC Micropolitan Statistical Area</t>
  </si>
  <si>
    <t>Hertford County, NC</t>
  </si>
  <si>
    <t>Hickory city, Burke County part, NC</t>
  </si>
  <si>
    <t>Hickory city, Catawba County part, NC</t>
  </si>
  <si>
    <t>Hickory city, NC</t>
  </si>
  <si>
    <t>Hickory-Lenoir-Morganton, NC Metropolitan Statistical Area</t>
  </si>
  <si>
    <t>High Point city, Davidson County part, NC</t>
  </si>
  <si>
    <t>High Point city, Guilford County part, NC</t>
  </si>
  <si>
    <t>High Point city, NC</t>
  </si>
  <si>
    <t>Hoke County, NC</t>
  </si>
  <si>
    <t>Holly Springs town, NC</t>
  </si>
  <si>
    <t>Huntersville town, NC</t>
  </si>
  <si>
    <t>Hyde County, NC</t>
  </si>
  <si>
    <t>Indian Trail town, NC</t>
  </si>
  <si>
    <t>Iredell County, NC</t>
  </si>
  <si>
    <t>Jackson County, NC</t>
  </si>
  <si>
    <t>Jacksonville city, NC</t>
  </si>
  <si>
    <t>Jacksonville, NC Metropolitan Statistical Area</t>
  </si>
  <si>
    <t>Johnston County, NC</t>
  </si>
  <si>
    <t>Jones County, NC</t>
  </si>
  <si>
    <t>Kannapolis city, Cabarrus County part, NC</t>
  </si>
  <si>
    <t>Kannapolis city, NC</t>
  </si>
  <si>
    <t>Kannapolis city, Rowan County part, NC</t>
  </si>
  <si>
    <t>Kill Devil Hills, NC Micropolitan Statistical Area</t>
  </si>
  <si>
    <t>Kinston city, NC</t>
  </si>
  <si>
    <t>Kinston, NC Micropolitan Statistical Area</t>
  </si>
  <si>
    <t>Laurinburg, NC Micropolitan Statistical Area</t>
  </si>
  <si>
    <t>Lee County, NC</t>
  </si>
  <si>
    <t>Lenoir County, NC</t>
  </si>
  <si>
    <t>Lincoln County, NC</t>
  </si>
  <si>
    <t>Lumberton, NC Micropolitan Statistical Area</t>
  </si>
  <si>
    <t>Macon County, NC</t>
  </si>
  <si>
    <t>Madison County, NC</t>
  </si>
  <si>
    <t>Martin County, NC</t>
  </si>
  <si>
    <t>Matthews town, NC</t>
  </si>
  <si>
    <t>McDowell County, NC</t>
  </si>
  <si>
    <t>Mecklenburg County, NC</t>
  </si>
  <si>
    <t>Mitchell County, NC</t>
  </si>
  <si>
    <t>Monroe city, NC</t>
  </si>
  <si>
    <t>Montgomery County, NC</t>
  </si>
  <si>
    <t>Moore County, NC</t>
  </si>
  <si>
    <t>Mooresville town, NC</t>
  </si>
  <si>
    <t>Morehead City, NC Micropolitan Statistical Area</t>
  </si>
  <si>
    <t>Mount Airy, NC Micropolitan Statistical Area</t>
  </si>
  <si>
    <t>Nash County, NC</t>
  </si>
  <si>
    <t>New Bern city, NC</t>
  </si>
  <si>
    <t>New Hanover County, NC</t>
  </si>
  <si>
    <t>North Wilkesboro, NC Micropolitan Statistical Area</t>
  </si>
  <si>
    <t>Northampton County, NC</t>
  </si>
  <si>
    <t>Onslow County, NC</t>
  </si>
  <si>
    <t>Orange County, NC</t>
  </si>
  <si>
    <t>Pamlico County, NC</t>
  </si>
  <si>
    <t>Pasquotank County, NC</t>
  </si>
  <si>
    <t>Pender County, NC</t>
  </si>
  <si>
    <t>Perquimans County, NC</t>
  </si>
  <si>
    <t>Person County, NC</t>
  </si>
  <si>
    <t>Pitt County, NC</t>
  </si>
  <si>
    <t>Polk County, NC</t>
  </si>
  <si>
    <t>Raleigh city, NC</t>
  </si>
  <si>
    <t>Randolph County, NC</t>
  </si>
  <si>
    <t>Richmond County, NC</t>
  </si>
  <si>
    <t>Roanoke Rapids, NC Micropolitan Statistical Area</t>
  </si>
  <si>
    <t>Robeson County, NC</t>
  </si>
  <si>
    <t>Rockingham County, NC</t>
  </si>
  <si>
    <t>Rockingham, NC Micropolitan Statistical Area</t>
  </si>
  <si>
    <t>Rocky Mount city, Edgecombe County part, NC</t>
  </si>
  <si>
    <t>Rocky Mount city, Nash County part, NC</t>
  </si>
  <si>
    <t>Rocky Mount city, NC</t>
  </si>
  <si>
    <t>Rocky Mount, NC Metropolitan Statistical Area</t>
  </si>
  <si>
    <t>Rowan County, NC</t>
  </si>
  <si>
    <t>Rutherford County, NC</t>
  </si>
  <si>
    <t>Salisbury city, NC</t>
  </si>
  <si>
    <t>Sampson County, NC</t>
  </si>
  <si>
    <t>Sanford city, NC</t>
  </si>
  <si>
    <t>Sanford, NC Micropolitan Statistical Area</t>
  </si>
  <si>
    <t>Scotland County, NC</t>
  </si>
  <si>
    <t>Shelby, NC Micropolitan Statistical Area</t>
  </si>
  <si>
    <t>Stanly County, NC</t>
  </si>
  <si>
    <t>Statesville city, NC</t>
  </si>
  <si>
    <t>Stokes County, NC</t>
  </si>
  <si>
    <t>Surry County, NC</t>
  </si>
  <si>
    <t>Swain County, NC</t>
  </si>
  <si>
    <t>Thomasville city, NC</t>
  </si>
  <si>
    <t>Transylvania County, NC</t>
  </si>
  <si>
    <t>Tyrrell County, NC</t>
  </si>
  <si>
    <t>Union County, NC</t>
  </si>
  <si>
    <t>Vance County, NC</t>
  </si>
  <si>
    <t>Virginia Beach-Norfolk-Newport News, VA-NC Metropolitan Statistical Area, NC part</t>
  </si>
  <si>
    <t>Wake County, NC</t>
  </si>
  <si>
    <t>Wake Forest town, NC</t>
  </si>
  <si>
    <t>Warren County, NC</t>
  </si>
  <si>
    <t>Washington County, NC</t>
  </si>
  <si>
    <t>Washington, NC Micropolitan Statistical Area</t>
  </si>
  <si>
    <t>Watauga County, NC</t>
  </si>
  <si>
    <t>Wayne County, NC</t>
  </si>
  <si>
    <t>Wilkes County, NC</t>
  </si>
  <si>
    <t>Wilmington city, NC</t>
  </si>
  <si>
    <t>Wilmington, NC Metropolitan Statistical Area</t>
  </si>
  <si>
    <t>Wilson city, NC</t>
  </si>
  <si>
    <t>Wilson County, NC</t>
  </si>
  <si>
    <t>Wilson, NC Micropolitan Statistical Area</t>
  </si>
  <si>
    <t>Winston-Salem city, NC</t>
  </si>
  <si>
    <t>Winston-Salem, NC Metropolitan Statistical Area</t>
  </si>
  <si>
    <t>Yadkin County, NC</t>
  </si>
  <si>
    <t>Yancey County, NC</t>
  </si>
  <si>
    <t>Burlington city, Alamance County part, NC</t>
  </si>
  <si>
    <t>Burlington city, Guilford County part, NC</t>
  </si>
  <si>
    <t>Charlotte-Concord-Gastonia, NC-SC Metropolitan Statistical Area</t>
  </si>
  <si>
    <t>Charlotte-Concord-Gastonia, NC-SC Metropolitan Statistical Area, NC part</t>
  </si>
  <si>
    <t>Charlotte-Concord, NC-SC Combined Statistical Area</t>
  </si>
  <si>
    <t>Cullowhee, NC Micropolitan Statistical Area</t>
  </si>
  <si>
    <t>Fayetteville-Lumberton-Laurinburg, NC Combined Statistical Area</t>
  </si>
  <si>
    <t>Greenville-Washington, NC Combined Statistical Area</t>
  </si>
  <si>
    <t>Hickory-Lenoir, NC Combined Statistical Area</t>
  </si>
  <si>
    <t>High Point city, Randolph County part, NC</t>
  </si>
  <si>
    <t>Marion, NC Micropolitan Statistical Area</t>
  </si>
  <si>
    <t>Myrtle Beach-Conway-North Myrtle Beach, SC-NC Metro Statistical Area, NC part</t>
  </si>
  <si>
    <t>New Bern-Morehead City, NC Combined Statistical Area</t>
  </si>
  <si>
    <t>New Bern, NC Metropolitan Statistical Area</t>
  </si>
  <si>
    <t>Oxford, NC Micropolitan Statistical Area</t>
  </si>
  <si>
    <t>Pinehurst-Southern Pines, NC Micropolitan Statistical Area</t>
  </si>
  <si>
    <t>Raleigh city, Durham County part, NC</t>
  </si>
  <si>
    <t>Raleigh city, Wake County part, NC</t>
  </si>
  <si>
    <t>Raleigh-Durham-Chapel Hill, NC Combined Statistical Area</t>
  </si>
  <si>
    <t>Raleigh, NC Metropolitan Statistical Area</t>
  </si>
  <si>
    <t>Rocky Mount-Wilson-Roanoke Rapids, NC Combined Statistical Area</t>
  </si>
  <si>
    <t>Thomasville city, Davidson County part, NC</t>
  </si>
  <si>
    <t>Thomasville city, Randolph County part, NC</t>
  </si>
  <si>
    <t>Wake Forest town, Franklin County part, NC</t>
  </si>
  <si>
    <t>Wake Forest town, Wake County part, NC</t>
  </si>
  <si>
    <t>AREAS IN NORTH CAROLINA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</si>
</sst>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1" formatCode="#.00"/>
    <numFmt numFmtId="172" formatCode="#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1" fillId="0" borderId="0" xfId="0" applyFont="1"/>
    <xf numFmtId="164" fontId="0" fillId="0" borderId="0" xfId="3" applyNumberFormat="1" applyFont="1"/>
    <xf numFmtId="0" fontId="8" fillId="0" borderId="0" xfId="4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8" fillId="0" borderId="0" xfId="4" applyFont="1" applyFill="1"/>
    <xf numFmtId="0" fontId="5" fillId="0" borderId="0" xfId="4" applyFont="1"/>
    <xf numFmtId="0" fontId="9" fillId="2" borderId="1" xfId="4" applyFont="1" applyFill="1" applyBorder="1" applyAlignment="1">
      <alignment horizontal="center"/>
    </xf>
    <xf numFmtId="3" fontId="6" fillId="0" borderId="0" xfId="7" applyNumberFormat="1" applyFont="1" applyFill="1"/>
    <xf numFmtId="168" fontId="6" fillId="0" borderId="0" xfId="4" applyNumberFormat="1" applyFont="1"/>
    <xf numFmtId="169" fontId="6" fillId="0" borderId="0" xfId="4" applyNumberFormat="1" applyFont="1"/>
    <xf numFmtId="165" fontId="5" fillId="0" borderId="0" xfId="4" applyNumberFormat="1" applyFont="1"/>
    <xf numFmtId="0" fontId="5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2" applyFont="1" applyFill="1" applyBorder="1"/>
    <xf numFmtId="0" fontId="0" fillId="0" borderId="0" xfId="0" applyFont="1" applyAlignment="1">
      <alignment horizontal="left" vertical="center"/>
    </xf>
    <xf numFmtId="17" fontId="4" fillId="0" borderId="0" xfId="2" applyNumberFormat="1" applyFont="1" applyFill="1" applyBorder="1"/>
    <xf numFmtId="166" fontId="11" fillId="0" borderId="0" xfId="2" applyNumberFormat="1" applyFont="1" applyFill="1" applyBorder="1" applyAlignment="1">
      <alignment horizontal="right"/>
    </xf>
    <xf numFmtId="167" fontId="5" fillId="0" borderId="0" xfId="5" applyNumberFormat="1" applyFont="1" applyAlignment="1">
      <alignment horizontal="center"/>
    </xf>
    <xf numFmtId="0" fontId="6" fillId="0" borderId="0" xfId="2" applyFont="1"/>
    <xf numFmtId="3" fontId="6" fillId="0" borderId="0" xfId="2" applyNumberFormat="1" applyFont="1"/>
    <xf numFmtId="0" fontId="5" fillId="0" borderId="0" xfId="2" applyFont="1"/>
    <xf numFmtId="0" fontId="13" fillId="0" borderId="0" xfId="0" applyNumberFormat="1" applyFont="1" applyAlignment="1" applyProtection="1">
      <alignment horizontal="left"/>
      <protection locked="0"/>
    </xf>
    <xf numFmtId="0" fontId="12" fillId="0" borderId="0" xfId="2" applyNumberFormat="1" applyFont="1" applyAlignment="1" applyProtection="1">
      <alignment horizontal="right"/>
      <protection locked="0"/>
    </xf>
    <xf numFmtId="0" fontId="14" fillId="0" borderId="0" xfId="0" applyFont="1"/>
    <xf numFmtId="0" fontId="12" fillId="0" borderId="0" xfId="0" applyNumberFormat="1" applyFont="1" applyAlignment="1" applyProtection="1">
      <alignment horizontal="left"/>
      <protection locked="0"/>
    </xf>
    <xf numFmtId="17" fontId="13" fillId="0" borderId="0" xfId="2" applyNumberFormat="1" applyFont="1" applyAlignment="1" applyProtection="1">
      <alignment horizontal="right"/>
      <protection locked="0"/>
    </xf>
    <xf numFmtId="0" fontId="12" fillId="0" borderId="0" xfId="2" applyNumberFormat="1" applyFont="1" applyAlignment="1" applyProtection="1">
      <alignment horizontal="left"/>
      <protection locked="0"/>
    </xf>
    <xf numFmtId="3" fontId="12" fillId="0" borderId="0" xfId="2" applyNumberFormat="1" applyFont="1" applyAlignment="1" applyProtection="1">
      <alignment horizontal="righ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0" fontId="15" fillId="0" borderId="0" xfId="0" applyFont="1"/>
    <xf numFmtId="0" fontId="6" fillId="0" borderId="0" xfId="2" applyFont="1" applyFill="1" applyAlignment="1" applyProtection="1">
      <alignment horizontal="left"/>
      <protection locked="0"/>
    </xf>
    <xf numFmtId="0" fontId="16" fillId="0" borderId="0" xfId="1" applyFont="1"/>
    <xf numFmtId="172" fontId="3" fillId="0" borderId="0" xfId="2" applyNumberFormat="1" applyAlignment="1" applyProtection="1">
      <alignment horizontal="right"/>
      <protection locked="0"/>
    </xf>
    <xf numFmtId="165" fontId="0" fillId="0" borderId="0" xfId="0" applyNumberFormat="1" applyFont="1" applyAlignment="1">
      <alignment horizontal="left" vertical="center"/>
    </xf>
    <xf numFmtId="0" fontId="3" fillId="0" borderId="0" xfId="2" applyNumberFormat="1" applyAlignment="1" applyProtection="1">
      <alignment horizontal="left"/>
      <protection locked="0"/>
    </xf>
    <xf numFmtId="0" fontId="15" fillId="0" borderId="0" xfId="8" applyFont="1"/>
    <xf numFmtId="0" fontId="3" fillId="0" borderId="0" xfId="0" applyNumberFormat="1" applyFont="1" applyFill="1" applyBorder="1" applyAlignment="1" applyProtection="1">
      <alignment horizontal="left"/>
      <protection locked="0"/>
    </xf>
    <xf numFmtId="171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4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9" fillId="2" borderId="2" xfId="5" applyNumberFormat="1" applyFont="1" applyFill="1" applyBorder="1" applyAlignment="1">
      <alignment horizontal="center"/>
    </xf>
    <xf numFmtId="167" fontId="9" fillId="2" borderId="3" xfId="5" applyNumberFormat="1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/>
    </xf>
  </cellXfs>
  <cellStyles count="9">
    <cellStyle name="Comma 2" xfId="5"/>
    <cellStyle name="Hyperlink" xfId="1" builtinId="8"/>
    <cellStyle name="Normal" xfId="0" builtinId="0"/>
    <cellStyle name="Normal 2" xfId="2"/>
    <cellStyle name="Normal 5" xfId="6"/>
    <cellStyle name="Normal_Book4" xfId="4"/>
    <cellStyle name="Normal_MO 0205" xfId="7"/>
    <cellStyle name="Percent 2" xfId="3"/>
    <cellStyle name="Style 1 2" xfId="8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2"/>
  <sheetViews>
    <sheetView tabSelected="1" zoomScale="110" zoomScaleNormal="110" workbookViewId="0">
      <selection activeCell="A100" sqref="A100:XFD108"/>
    </sheetView>
  </sheetViews>
  <sheetFormatPr defaultRowHeight="11.25" x14ac:dyDescent="0.2"/>
  <cols>
    <col min="1" max="1" width="30.140625" style="26" customWidth="1"/>
    <col min="2" max="2" width="11.85546875" style="26" customWidth="1"/>
    <col min="3" max="3" width="9.7109375" style="26" customWidth="1"/>
    <col min="4" max="4" width="10.28515625" style="26" customWidth="1"/>
    <col min="5" max="5" width="11" style="26" customWidth="1"/>
    <col min="6" max="6" width="11.140625" style="26" customWidth="1"/>
    <col min="7" max="7" width="10.5703125" style="26" customWidth="1"/>
    <col min="8" max="8" width="10.85546875" style="26" customWidth="1"/>
    <col min="9" max="10" width="11.7109375" style="26" customWidth="1"/>
    <col min="11" max="11" width="10.7109375" style="26" customWidth="1"/>
    <col min="12" max="12" width="10.85546875" style="26" customWidth="1"/>
    <col min="13" max="13" width="10.42578125" style="26" customWidth="1"/>
    <col min="14" max="16384" width="9.140625" style="26"/>
  </cols>
  <sheetData>
    <row r="2" spans="1:13" ht="12.75" x14ac:dyDescent="0.2">
      <c r="A2" s="3" t="s">
        <v>263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51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23</v>
      </c>
      <c r="B6" s="4" t="s">
        <v>24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25</v>
      </c>
      <c r="B7" s="4" t="s">
        <v>26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27</v>
      </c>
      <c r="B8" s="4" t="s">
        <v>28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29</v>
      </c>
      <c r="B9" s="4" t="s">
        <v>30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49" t="s">
        <v>31</v>
      </c>
      <c r="C11" s="50"/>
      <c r="D11" s="49" t="s">
        <v>32</v>
      </c>
      <c r="E11" s="50"/>
      <c r="F11" s="51" t="s">
        <v>33</v>
      </c>
      <c r="G11" s="52"/>
      <c r="H11" s="52"/>
      <c r="I11" s="53"/>
      <c r="J11" s="51" t="s">
        <v>34</v>
      </c>
      <c r="K11" s="53"/>
      <c r="L11" s="51" t="s">
        <v>35</v>
      </c>
      <c r="M11" s="53"/>
    </row>
    <row r="12" spans="1:13" x14ac:dyDescent="0.2">
      <c r="A12" s="9"/>
      <c r="B12" s="48" t="str">
        <f>$A$3</f>
        <v>JAN 2013 - DEC 2014</v>
      </c>
      <c r="C12" s="48"/>
      <c r="D12" s="48" t="str">
        <f>$A$3</f>
        <v>JAN 2013 - DEC 2014</v>
      </c>
      <c r="E12" s="48"/>
      <c r="F12" s="48" t="str">
        <f>$A$3</f>
        <v>JAN 2013 - DEC 2014</v>
      </c>
      <c r="G12" s="48"/>
      <c r="H12" s="48" t="str">
        <f>$A$3</f>
        <v>JAN 2013 - DEC 2014</v>
      </c>
      <c r="I12" s="48"/>
      <c r="J12" s="48" t="str">
        <f>$A$3</f>
        <v>JAN 2013 - DEC 2014</v>
      </c>
      <c r="K12" s="48"/>
      <c r="L12" s="48" t="str">
        <f>$A$3</f>
        <v>JAN 2013 - DEC 2014</v>
      </c>
      <c r="M12" s="48"/>
    </row>
    <row r="13" spans="1:13" x14ac:dyDescent="0.2">
      <c r="A13" s="9"/>
      <c r="B13" s="25"/>
      <c r="C13" s="25"/>
      <c r="D13" s="25"/>
      <c r="E13" s="25"/>
      <c r="F13" s="48" t="s">
        <v>19</v>
      </c>
      <c r="G13" s="48"/>
      <c r="H13" s="48" t="s">
        <v>19</v>
      </c>
      <c r="I13" s="48"/>
      <c r="J13" s="48" t="s">
        <v>19</v>
      </c>
      <c r="K13" s="48"/>
      <c r="L13" s="48" t="s">
        <v>19</v>
      </c>
      <c r="M13" s="48"/>
    </row>
    <row r="14" spans="1:13" x14ac:dyDescent="0.2">
      <c r="A14" s="9"/>
      <c r="B14" s="48" t="s">
        <v>36</v>
      </c>
      <c r="C14" s="48"/>
      <c r="D14" s="48" t="s">
        <v>37</v>
      </c>
      <c r="E14" s="48"/>
      <c r="F14" s="47" t="s">
        <v>38</v>
      </c>
      <c r="G14" s="47"/>
      <c r="H14" s="47" t="s">
        <v>38</v>
      </c>
      <c r="I14" s="47"/>
      <c r="J14" s="47" t="s">
        <v>38</v>
      </c>
      <c r="K14" s="47"/>
      <c r="L14" s="47" t="s">
        <v>38</v>
      </c>
      <c r="M14" s="47"/>
    </row>
    <row r="15" spans="1:13" x14ac:dyDescent="0.2">
      <c r="A15" s="9"/>
      <c r="B15" s="48" t="s">
        <v>0</v>
      </c>
      <c r="C15" s="48"/>
      <c r="D15" s="48" t="s">
        <v>39</v>
      </c>
      <c r="E15" s="48"/>
      <c r="F15" s="47" t="s">
        <v>40</v>
      </c>
      <c r="G15" s="47"/>
      <c r="H15" s="47" t="s">
        <v>41</v>
      </c>
      <c r="I15" s="47"/>
      <c r="J15" s="47" t="s">
        <v>42</v>
      </c>
      <c r="K15" s="47"/>
      <c r="L15" s="47" t="s">
        <v>43</v>
      </c>
      <c r="M15" s="47"/>
    </row>
    <row r="17" spans="1:12" x14ac:dyDescent="0.2">
      <c r="A17" s="28" t="s">
        <v>52</v>
      </c>
      <c r="B17" s="27"/>
      <c r="D17" s="27"/>
      <c r="F17" s="12"/>
      <c r="G17" s="5"/>
      <c r="H17" s="13"/>
      <c r="I17" s="5"/>
      <c r="J17" s="6"/>
      <c r="K17" s="5"/>
      <c r="L17" s="7"/>
    </row>
    <row r="18" spans="1:12" x14ac:dyDescent="0.2">
      <c r="A18" s="39" t="s">
        <v>89</v>
      </c>
      <c r="B18" s="11">
        <f>VLOOKUP($A18,'Step 2'!$A$3:$G$212,2,FALSE)</f>
        <v>266343</v>
      </c>
      <c r="C18" s="4"/>
      <c r="D18" s="11">
        <f>VLOOKUP($A18,'Step 4'!$A$3:$G$212,2,FALSE)</f>
        <v>21540</v>
      </c>
      <c r="F18" s="12">
        <f t="shared" ref="F18:F23" si="0">D18/B18</f>
        <v>8.0873159797704458E-2</v>
      </c>
      <c r="G18" s="5"/>
      <c r="H18" s="13">
        <f t="shared" ref="H18:H23" si="1">TRUNC(F18,4)</f>
        <v>8.0799999999999997E-2</v>
      </c>
      <c r="I18" s="5"/>
      <c r="J18" s="6">
        <f t="shared" ref="J18:J23" si="2">H18*100</f>
        <v>8.08</v>
      </c>
      <c r="K18" s="5"/>
      <c r="L18" s="7">
        <f t="shared" ref="L18:L23" si="3">ROUND(J18,1)</f>
        <v>8.1</v>
      </c>
    </row>
    <row r="19" spans="1:12" x14ac:dyDescent="0.2">
      <c r="A19" s="39" t="s">
        <v>91</v>
      </c>
      <c r="B19" s="11">
        <f>VLOOKUP($A19,'Step 2'!$A$3:$G$212,2,FALSE)</f>
        <v>96882</v>
      </c>
      <c r="C19" s="4"/>
      <c r="D19" s="11">
        <f>VLOOKUP($A19,'Step 4'!$A$3:$G$212,2,FALSE)</f>
        <v>7265</v>
      </c>
      <c r="F19" s="12">
        <f t="shared" si="0"/>
        <v>7.4988129889969238E-2</v>
      </c>
      <c r="G19" s="5"/>
      <c r="H19" s="13">
        <f t="shared" si="1"/>
        <v>7.4899999999999994E-2</v>
      </c>
      <c r="I19" s="5"/>
      <c r="J19" s="6">
        <f t="shared" si="2"/>
        <v>7.4899999999999993</v>
      </c>
      <c r="K19" s="5"/>
      <c r="L19" s="7">
        <f t="shared" si="3"/>
        <v>7.5</v>
      </c>
    </row>
    <row r="20" spans="1:12" x14ac:dyDescent="0.2">
      <c r="A20" s="39" t="s">
        <v>120</v>
      </c>
      <c r="B20" s="11">
        <f>VLOOKUP($A20,'Step 2'!$A$3:$G$212,2,FALSE)</f>
        <v>82218</v>
      </c>
      <c r="C20" s="4"/>
      <c r="D20" s="11">
        <f>VLOOKUP($A20,'Step 4'!$A$3:$G$212,2,FALSE)</f>
        <v>11526</v>
      </c>
      <c r="F20" s="12">
        <f t="shared" si="0"/>
        <v>0.14018827993869956</v>
      </c>
      <c r="G20" s="5"/>
      <c r="H20" s="13">
        <f t="shared" si="1"/>
        <v>0.1401</v>
      </c>
      <c r="I20" s="5"/>
      <c r="J20" s="6">
        <f t="shared" si="2"/>
        <v>14.01</v>
      </c>
      <c r="K20" s="5"/>
      <c r="L20" s="7">
        <f t="shared" si="3"/>
        <v>14</v>
      </c>
    </row>
    <row r="21" spans="1:12" x14ac:dyDescent="0.2">
      <c r="A21" s="39" t="s">
        <v>148</v>
      </c>
      <c r="B21" s="11">
        <f>VLOOKUP($A21,'Step 2'!$A$3:$G$212,2,FALSE)</f>
        <v>437419</v>
      </c>
      <c r="C21" s="4"/>
      <c r="D21" s="11">
        <f>VLOOKUP($A21,'Step 4'!$A$3:$G$212,2,FALSE)</f>
        <v>32439</v>
      </c>
      <c r="F21" s="12">
        <f t="shared" si="0"/>
        <v>7.416001591151733E-2</v>
      </c>
      <c r="G21" s="5"/>
      <c r="H21" s="13">
        <f t="shared" si="1"/>
        <v>7.4099999999999999E-2</v>
      </c>
      <c r="I21" s="5"/>
      <c r="J21" s="6">
        <f t="shared" si="2"/>
        <v>7.41</v>
      </c>
      <c r="K21" s="5"/>
      <c r="L21" s="7">
        <f t="shared" si="3"/>
        <v>7.4</v>
      </c>
    </row>
    <row r="22" spans="1:12" x14ac:dyDescent="0.2">
      <c r="A22" s="39" t="s">
        <v>164</v>
      </c>
      <c r="B22" s="11">
        <f>VLOOKUP($A22,'Step 2'!$A$3:$G$212,2,FALSE)</f>
        <v>360017</v>
      </c>
      <c r="C22" s="4"/>
      <c r="D22" s="11">
        <f>VLOOKUP($A22,'Step 4'!$A$3:$G$212,2,FALSE)</f>
        <v>27999</v>
      </c>
      <c r="F22" s="12">
        <f t="shared" ref="F22" si="4">D22/B22</f>
        <v>7.7771327465091925E-2</v>
      </c>
      <c r="G22" s="5"/>
      <c r="H22" s="13">
        <f t="shared" ref="H22" si="5">TRUNC(F22,4)</f>
        <v>7.7700000000000005E-2</v>
      </c>
      <c r="I22" s="5"/>
      <c r="J22" s="6">
        <f t="shared" ref="J22" si="6">H22*100</f>
        <v>7.7700000000000005</v>
      </c>
      <c r="K22" s="5"/>
      <c r="L22" s="7">
        <f t="shared" ref="L22" si="7">ROUND(J22,1)</f>
        <v>7.8</v>
      </c>
    </row>
    <row r="23" spans="1:12" x14ac:dyDescent="0.2">
      <c r="A23" s="39" t="s">
        <v>214</v>
      </c>
      <c r="B23" s="11">
        <f>VLOOKUP($A23,'Step 2'!$A$3:$G$212,2,FALSE)</f>
        <v>155309</v>
      </c>
      <c r="C23" s="4"/>
      <c r="D23" s="11">
        <f>VLOOKUP($A23,'Step 4'!$A$3:$G$212,2,FALSE)</f>
        <v>16449</v>
      </c>
      <c r="F23" s="12">
        <f t="shared" si="0"/>
        <v>0.10591144106265574</v>
      </c>
      <c r="G23" s="5"/>
      <c r="H23" s="13">
        <f t="shared" si="1"/>
        <v>0.10589999999999999</v>
      </c>
      <c r="I23" s="5"/>
      <c r="J23" s="6">
        <f t="shared" si="2"/>
        <v>10.59</v>
      </c>
      <c r="K23" s="5"/>
      <c r="L23" s="7">
        <f t="shared" si="3"/>
        <v>10.6</v>
      </c>
    </row>
    <row r="24" spans="1:12" x14ac:dyDescent="0.2">
      <c r="A24" s="39" t="s">
        <v>216</v>
      </c>
      <c r="B24" s="11">
        <f>VLOOKUP($A24,'Step 2'!$A$3:$G$212,2,FALSE)</f>
        <v>319458</v>
      </c>
      <c r="C24" s="4"/>
      <c r="D24" s="11">
        <f>VLOOKUP($A24,'Step 4'!$A$3:$G$212,2,FALSE)</f>
        <v>21147</v>
      </c>
      <c r="F24" s="12">
        <f t="shared" ref="F24" si="8">D24/B24</f>
        <v>6.6196495313937981E-2</v>
      </c>
      <c r="G24" s="5"/>
      <c r="H24" s="13">
        <f t="shared" ref="H24" si="9">TRUNC(F24,4)</f>
        <v>6.6100000000000006E-2</v>
      </c>
      <c r="I24" s="5"/>
      <c r="J24" s="6">
        <f t="shared" ref="J24" si="10">H24*100</f>
        <v>6.61</v>
      </c>
      <c r="K24" s="5"/>
      <c r="L24" s="7">
        <f t="shared" ref="L24" si="11">ROUND(J24,1)</f>
        <v>6.6</v>
      </c>
    </row>
    <row r="25" spans="1:12" x14ac:dyDescent="0.2">
      <c r="A25" s="28" t="s">
        <v>46</v>
      </c>
      <c r="B25" s="27">
        <f>SUM(B18:B24)</f>
        <v>1717646</v>
      </c>
      <c r="D25" s="27">
        <f>SUM(D18:D24)</f>
        <v>138365</v>
      </c>
      <c r="F25" s="12">
        <f>D25/B25</f>
        <v>8.0555015410625944E-2</v>
      </c>
      <c r="G25" s="5"/>
      <c r="H25" s="13">
        <f>TRUNC(F25,4)</f>
        <v>8.0500000000000002E-2</v>
      </c>
      <c r="I25" s="5"/>
      <c r="J25" s="6">
        <f>H25*100</f>
        <v>8.0500000000000007</v>
      </c>
      <c r="K25" s="5"/>
      <c r="L25" s="7">
        <f>ROUND(J25,1)</f>
        <v>8.1</v>
      </c>
    </row>
    <row r="26" spans="1:12" x14ac:dyDescent="0.2">
      <c r="A26" s="28"/>
      <c r="B26" s="27"/>
      <c r="D26" s="27"/>
      <c r="F26" s="12"/>
      <c r="G26" s="5"/>
      <c r="H26" s="13"/>
      <c r="I26" s="5"/>
      <c r="J26" s="6"/>
      <c r="K26" s="5"/>
      <c r="L26" s="7"/>
    </row>
    <row r="28" spans="1:12" x14ac:dyDescent="0.2">
      <c r="A28" s="28" t="s">
        <v>52</v>
      </c>
    </row>
    <row r="29" spans="1:12" x14ac:dyDescent="0.2">
      <c r="A29" s="39" t="s">
        <v>56</v>
      </c>
      <c r="B29" s="11">
        <f>VLOOKUP($A29,'Step 2'!$A$3:$G$212,2,FALSE)</f>
        <v>105019</v>
      </c>
      <c r="C29" s="4"/>
      <c r="D29" s="11">
        <f>VLOOKUP($A29,'Step 4'!$A$3:$G$212,2,FALSE)</f>
        <v>8125</v>
      </c>
      <c r="F29" s="12">
        <f>D29/B29</f>
        <v>7.7366952646663933E-2</v>
      </c>
      <c r="G29" s="5"/>
      <c r="H29" s="13">
        <f>TRUNC(F29,4)</f>
        <v>7.7299999999999994E-2</v>
      </c>
      <c r="I29" s="5"/>
      <c r="J29" s="6">
        <f>H29*100</f>
        <v>7.7299999999999995</v>
      </c>
      <c r="K29" s="5"/>
      <c r="L29" s="7">
        <f>ROUND(J29,1)</f>
        <v>7.7</v>
      </c>
    </row>
    <row r="30" spans="1:12" x14ac:dyDescent="0.2">
      <c r="A30" s="39" t="s">
        <v>57</v>
      </c>
      <c r="B30" s="11">
        <f>VLOOKUP($A30,'Step 2'!$A$3:$G$212,2,FALSE)</f>
        <v>261082</v>
      </c>
      <c r="C30" s="4"/>
      <c r="D30" s="11">
        <f>VLOOKUP($A30,'Step 4'!$A$3:$G$212,2,FALSE)</f>
        <v>21364</v>
      </c>
      <c r="F30" s="12">
        <f t="shared" ref="F30:F94" si="12">D30/B30</f>
        <v>8.1828697497337996E-2</v>
      </c>
      <c r="G30" s="5"/>
      <c r="H30" s="13">
        <f t="shared" ref="H30:H94" si="13">TRUNC(F30,4)</f>
        <v>8.1799999999999998E-2</v>
      </c>
      <c r="I30" s="5"/>
      <c r="J30" s="6">
        <f t="shared" ref="J30:J94" si="14">H30*100</f>
        <v>8.18</v>
      </c>
      <c r="K30" s="5"/>
      <c r="L30" s="7">
        <f t="shared" ref="L30:L94" si="15">ROUND(J30,1)</f>
        <v>8.1999999999999993</v>
      </c>
    </row>
    <row r="31" spans="1:12" x14ac:dyDescent="0.2">
      <c r="A31" s="39" t="s">
        <v>59</v>
      </c>
      <c r="B31" s="11">
        <f>VLOOKUP($A31,'Step 2'!$A$3:$G$212,2,FALSE)</f>
        <v>301657</v>
      </c>
      <c r="C31" s="4"/>
      <c r="D31" s="11">
        <f>VLOOKUP($A31,'Step 4'!$A$3:$G$212,2,FALSE)</f>
        <v>24080</v>
      </c>
      <c r="F31" s="12">
        <f t="shared" si="12"/>
        <v>7.9825762372495918E-2</v>
      </c>
      <c r="G31" s="5"/>
      <c r="H31" s="13">
        <f t="shared" si="13"/>
        <v>7.9799999999999996E-2</v>
      </c>
      <c r="I31" s="5"/>
      <c r="J31" s="6">
        <f t="shared" si="14"/>
        <v>7.9799999999999995</v>
      </c>
      <c r="K31" s="5"/>
      <c r="L31" s="7">
        <f t="shared" si="15"/>
        <v>8</v>
      </c>
    </row>
    <row r="32" spans="1:12" x14ac:dyDescent="0.2">
      <c r="A32" s="39" t="s">
        <v>64</v>
      </c>
      <c r="B32" s="11">
        <f>VLOOKUP($A32,'Step 2'!$A$3:$G$212,2,FALSE)</f>
        <v>183247</v>
      </c>
      <c r="C32" s="4"/>
      <c r="D32" s="11">
        <f>VLOOKUP($A32,'Step 4'!$A$3:$G$212,2,FALSE)</f>
        <v>13911</v>
      </c>
      <c r="F32" s="12">
        <f t="shared" si="12"/>
        <v>7.5913930378123523E-2</v>
      </c>
      <c r="G32" s="5"/>
      <c r="H32" s="13">
        <f t="shared" si="13"/>
        <v>7.5899999999999995E-2</v>
      </c>
      <c r="I32" s="5"/>
      <c r="J32" s="6">
        <f t="shared" si="14"/>
        <v>7.59</v>
      </c>
      <c r="K32" s="5"/>
      <c r="L32" s="7">
        <f t="shared" si="15"/>
        <v>7.6</v>
      </c>
    </row>
    <row r="33" spans="1:12" x14ac:dyDescent="0.2">
      <c r="A33" s="39" t="s">
        <v>65</v>
      </c>
      <c r="B33" s="11">
        <f>VLOOKUP($A33,'Step 2'!$A$3:$G$212,2,FALSE)</f>
        <v>483094</v>
      </c>
      <c r="C33" s="4"/>
      <c r="D33" s="11">
        <f>VLOOKUP($A33,'Step 4'!$A$3:$G$212,2,FALSE)</f>
        <v>40148</v>
      </c>
      <c r="F33" s="12">
        <f t="shared" si="12"/>
        <v>8.3105979374614461E-2</v>
      </c>
      <c r="G33" s="5"/>
      <c r="H33" s="13">
        <f t="shared" si="13"/>
        <v>8.3099999999999993E-2</v>
      </c>
      <c r="I33" s="5"/>
      <c r="J33" s="6">
        <f t="shared" si="14"/>
        <v>8.3099999999999987</v>
      </c>
      <c r="K33" s="5"/>
      <c r="L33" s="7">
        <f t="shared" si="15"/>
        <v>8.3000000000000007</v>
      </c>
    </row>
    <row r="34" spans="1:12" x14ac:dyDescent="0.2">
      <c r="A34" s="39" t="s">
        <v>66</v>
      </c>
      <c r="B34" s="11">
        <f>VLOOKUP($A34,'Step 2'!$A$3:$G$212,2,FALSE)</f>
        <v>202473</v>
      </c>
      <c r="C34" s="4"/>
      <c r="D34" s="11">
        <f>VLOOKUP($A34,'Step 4'!$A$3:$G$212,2,FALSE)</f>
        <v>18027</v>
      </c>
      <c r="F34" s="12">
        <f t="shared" si="12"/>
        <v>8.9034093434680175E-2</v>
      </c>
      <c r="G34" s="5"/>
      <c r="H34" s="13">
        <f t="shared" si="13"/>
        <v>8.8999999999999996E-2</v>
      </c>
      <c r="I34" s="5"/>
      <c r="J34" s="6">
        <f t="shared" si="14"/>
        <v>8.9</v>
      </c>
      <c r="K34" s="5"/>
      <c r="L34" s="7">
        <f t="shared" si="15"/>
        <v>8.9</v>
      </c>
    </row>
    <row r="35" spans="1:12" x14ac:dyDescent="0.2">
      <c r="A35" s="39" t="s">
        <v>67</v>
      </c>
      <c r="B35" s="11">
        <f>VLOOKUP($A35,'Step 2'!$A$3:$G$212,2,FALSE)</f>
        <v>342462</v>
      </c>
      <c r="C35" s="4"/>
      <c r="D35" s="11">
        <f>VLOOKUP($A35,'Step 4'!$A$3:$G$212,2,FALSE)</f>
        <v>35323</v>
      </c>
      <c r="F35" s="12">
        <f t="shared" si="12"/>
        <v>0.10314429046142345</v>
      </c>
      <c r="G35" s="5"/>
      <c r="H35" s="13">
        <f t="shared" si="13"/>
        <v>0.1031</v>
      </c>
      <c r="I35" s="5"/>
      <c r="J35" s="6">
        <f t="shared" si="14"/>
        <v>10.31</v>
      </c>
      <c r="K35" s="5"/>
      <c r="L35" s="7">
        <f t="shared" si="15"/>
        <v>10.3</v>
      </c>
    </row>
    <row r="36" spans="1:12" x14ac:dyDescent="0.2">
      <c r="A36" s="39" t="s">
        <v>70</v>
      </c>
      <c r="B36" s="11">
        <f>VLOOKUP($A36,'Step 2'!$A$3:$G$212,2,FALSE)</f>
        <v>1137923</v>
      </c>
      <c r="C36" s="4"/>
      <c r="D36" s="11">
        <f>VLOOKUP($A36,'Step 4'!$A$3:$G$212,2,FALSE)</f>
        <v>97860</v>
      </c>
      <c r="F36" s="12">
        <f t="shared" si="12"/>
        <v>8.5998789021752786E-2</v>
      </c>
      <c r="G36" s="5"/>
      <c r="H36" s="13">
        <f t="shared" si="13"/>
        <v>8.5900000000000004E-2</v>
      </c>
      <c r="I36" s="5"/>
      <c r="J36" s="6">
        <f t="shared" si="14"/>
        <v>8.59</v>
      </c>
      <c r="K36" s="5"/>
      <c r="L36" s="7">
        <f t="shared" si="15"/>
        <v>8.6</v>
      </c>
    </row>
    <row r="37" spans="1:12" x14ac:dyDescent="0.2">
      <c r="A37" s="39" t="s">
        <v>72</v>
      </c>
      <c r="B37" s="11">
        <f>VLOOKUP($A37,'Step 2'!$A$3:$G$212,2,FALSE)</f>
        <v>951990</v>
      </c>
      <c r="C37" s="4"/>
      <c r="D37" s="11">
        <f>VLOOKUP($A37,'Step 4'!$A$3:$G$212,2,FALSE)</f>
        <v>68816</v>
      </c>
      <c r="F37" s="12">
        <f t="shared" si="12"/>
        <v>7.2286473597411735E-2</v>
      </c>
      <c r="G37" s="5"/>
      <c r="H37" s="13">
        <f t="shared" si="13"/>
        <v>7.22E-2</v>
      </c>
      <c r="I37" s="5"/>
      <c r="J37" s="6">
        <f t="shared" si="14"/>
        <v>7.22</v>
      </c>
      <c r="K37" s="5"/>
      <c r="L37" s="7">
        <f t="shared" si="15"/>
        <v>7.2</v>
      </c>
    </row>
    <row r="38" spans="1:12" x14ac:dyDescent="0.2">
      <c r="A38" s="39" t="s">
        <v>76</v>
      </c>
      <c r="B38" s="11">
        <f>VLOOKUP($A38,'Step 2'!$A$3:$G$212,2,FALSE)</f>
        <v>860826</v>
      </c>
      <c r="C38" s="4"/>
      <c r="D38" s="11">
        <f>VLOOKUP($A38,'Step 4'!$A$3:$G$212,2,FALSE)</f>
        <v>71374</v>
      </c>
      <c r="F38" s="12">
        <f t="shared" si="12"/>
        <v>8.2913387839121958E-2</v>
      </c>
      <c r="G38" s="5"/>
      <c r="H38" s="13">
        <f t="shared" si="13"/>
        <v>8.2900000000000001E-2</v>
      </c>
      <c r="I38" s="5"/>
      <c r="J38" s="6">
        <f t="shared" si="14"/>
        <v>8.2900000000000009</v>
      </c>
      <c r="K38" s="5"/>
      <c r="L38" s="7">
        <f t="shared" si="15"/>
        <v>8.3000000000000007</v>
      </c>
    </row>
    <row r="39" spans="1:12" x14ac:dyDescent="0.2">
      <c r="A39" s="39" t="s">
        <v>77</v>
      </c>
      <c r="B39" s="11">
        <f>VLOOKUP($A39,'Step 2'!$A$3:$G$212,2,FALSE)</f>
        <v>107439</v>
      </c>
      <c r="C39" s="4"/>
      <c r="D39" s="11">
        <f>VLOOKUP($A39,'Step 4'!$A$3:$G$212,2,FALSE)</f>
        <v>6994</v>
      </c>
      <c r="F39" s="12">
        <f t="shared" si="12"/>
        <v>6.5097404108377777E-2</v>
      </c>
      <c r="G39" s="5"/>
      <c r="H39" s="13">
        <f t="shared" si="13"/>
        <v>6.5000000000000002E-2</v>
      </c>
      <c r="I39" s="5"/>
      <c r="J39" s="6">
        <f t="shared" si="14"/>
        <v>6.5</v>
      </c>
      <c r="K39" s="5"/>
      <c r="L39" s="7">
        <f t="shared" si="15"/>
        <v>6.5</v>
      </c>
    </row>
    <row r="40" spans="1:12" x14ac:dyDescent="0.2">
      <c r="A40" s="39" t="s">
        <v>78</v>
      </c>
      <c r="B40" s="11">
        <f>VLOOKUP($A40,'Step 2'!$A$3:$G$212,2,FALSE)</f>
        <v>743365</v>
      </c>
      <c r="C40" s="4"/>
      <c r="D40" s="11">
        <f>VLOOKUP($A40,'Step 4'!$A$3:$G$212,2,FALSE)</f>
        <v>50479</v>
      </c>
      <c r="F40" s="12">
        <f t="shared" si="12"/>
        <v>6.7906075750136199E-2</v>
      </c>
      <c r="G40" s="5"/>
      <c r="H40" s="13">
        <f t="shared" si="13"/>
        <v>6.7900000000000002E-2</v>
      </c>
      <c r="I40" s="5"/>
      <c r="J40" s="6">
        <f t="shared" si="14"/>
        <v>6.79</v>
      </c>
      <c r="K40" s="5"/>
      <c r="L40" s="7">
        <f t="shared" si="15"/>
        <v>6.8</v>
      </c>
    </row>
    <row r="41" spans="1:12" x14ac:dyDescent="0.2">
      <c r="A41" s="39" t="s">
        <v>82</v>
      </c>
      <c r="B41" s="11">
        <f>VLOOKUP($A41,'Step 2'!$A$3:$G$212,2,FALSE)</f>
        <v>232653</v>
      </c>
      <c r="C41" s="4"/>
      <c r="D41" s="11">
        <f>VLOOKUP($A41,'Step 4'!$A$3:$G$212,2,FALSE)</f>
        <v>18415</v>
      </c>
      <c r="F41" s="12">
        <f t="shared" si="12"/>
        <v>7.9152213811986089E-2</v>
      </c>
      <c r="G41" s="5"/>
      <c r="H41" s="13">
        <f t="shared" si="13"/>
        <v>7.9100000000000004E-2</v>
      </c>
      <c r="I41" s="5"/>
      <c r="J41" s="6">
        <f t="shared" si="14"/>
        <v>7.91</v>
      </c>
      <c r="K41" s="5"/>
      <c r="L41" s="7">
        <f t="shared" si="15"/>
        <v>7.9</v>
      </c>
    </row>
    <row r="42" spans="1:12" x14ac:dyDescent="0.2">
      <c r="A42" s="39" t="s">
        <v>88</v>
      </c>
      <c r="B42" s="11">
        <f>VLOOKUP($A42,'Step 2'!$A$3:$G$212,2,FALSE)</f>
        <v>757058</v>
      </c>
      <c r="C42" s="4"/>
      <c r="D42" s="11">
        <f>VLOOKUP($A42,'Step 4'!$A$3:$G$212,2,FALSE)</f>
        <v>41010</v>
      </c>
      <c r="F42" s="12">
        <f t="shared" si="12"/>
        <v>5.4170222096589692E-2</v>
      </c>
      <c r="G42" s="5"/>
      <c r="H42" s="13">
        <f t="shared" si="13"/>
        <v>5.4100000000000002E-2</v>
      </c>
      <c r="I42" s="5"/>
      <c r="J42" s="6">
        <f t="shared" si="14"/>
        <v>5.41</v>
      </c>
      <c r="K42" s="5"/>
      <c r="L42" s="7">
        <f t="shared" si="15"/>
        <v>5.4</v>
      </c>
    </row>
    <row r="43" spans="1:12" x14ac:dyDescent="0.2">
      <c r="A43" s="39" t="s">
        <v>90</v>
      </c>
      <c r="B43" s="11">
        <f>VLOOKUP($A43,'Step 2'!$A$3:$G$212,2,FALSE)</f>
        <v>136250</v>
      </c>
      <c r="C43" s="4"/>
      <c r="D43" s="11">
        <f>VLOOKUP($A43,'Step 4'!$A$3:$G$212,2,FALSE)</f>
        <v>11919</v>
      </c>
      <c r="F43" s="12">
        <f t="shared" si="12"/>
        <v>8.7478899082568812E-2</v>
      </c>
      <c r="G43" s="5"/>
      <c r="H43" s="13">
        <f t="shared" si="13"/>
        <v>8.7400000000000005E-2</v>
      </c>
      <c r="I43" s="5"/>
      <c r="J43" s="6">
        <f t="shared" si="14"/>
        <v>8.74</v>
      </c>
      <c r="K43" s="5"/>
      <c r="L43" s="7">
        <f t="shared" si="15"/>
        <v>8.6999999999999993</v>
      </c>
    </row>
    <row r="44" spans="1:12" x14ac:dyDescent="0.2">
      <c r="A44" s="39" t="s">
        <v>92</v>
      </c>
      <c r="B44" s="11">
        <f>VLOOKUP($A44,'Step 2'!$A$3:$G$212,2,FALSE)</f>
        <v>1102325</v>
      </c>
      <c r="C44" s="4"/>
      <c r="D44" s="11">
        <f>VLOOKUP($A44,'Step 4'!$A$3:$G$212,2,FALSE)</f>
        <v>91182</v>
      </c>
      <c r="F44" s="12">
        <f t="shared" si="12"/>
        <v>8.2717891728845847E-2</v>
      </c>
      <c r="G44" s="5"/>
      <c r="H44" s="13">
        <f t="shared" si="13"/>
        <v>8.2699999999999996E-2</v>
      </c>
      <c r="I44" s="5"/>
      <c r="J44" s="6">
        <f t="shared" si="14"/>
        <v>8.27</v>
      </c>
      <c r="K44" s="5"/>
      <c r="L44" s="7">
        <f t="shared" si="15"/>
        <v>8.3000000000000007</v>
      </c>
    </row>
    <row r="45" spans="1:12" x14ac:dyDescent="0.2">
      <c r="A45" s="39" t="s">
        <v>93</v>
      </c>
      <c r="B45" s="11">
        <f>VLOOKUP($A45,'Step 2'!$A$3:$G$212,2,FALSE)</f>
        <v>562890</v>
      </c>
      <c r="C45" s="4"/>
      <c r="D45" s="11">
        <f>VLOOKUP($A45,'Step 4'!$A$3:$G$212,2,FALSE)</f>
        <v>52302</v>
      </c>
      <c r="F45" s="12">
        <f t="shared" si="12"/>
        <v>9.2916910941747061E-2</v>
      </c>
      <c r="G45" s="5"/>
      <c r="H45" s="13">
        <f t="shared" si="13"/>
        <v>9.2899999999999996E-2</v>
      </c>
      <c r="I45" s="5"/>
      <c r="J45" s="6">
        <f t="shared" si="14"/>
        <v>9.2899999999999991</v>
      </c>
      <c r="K45" s="5"/>
      <c r="L45" s="7">
        <f t="shared" si="15"/>
        <v>9.3000000000000007</v>
      </c>
    </row>
    <row r="46" spans="1:12" x14ac:dyDescent="0.2">
      <c r="A46" s="39" t="s">
        <v>96</v>
      </c>
      <c r="B46" s="11">
        <f>VLOOKUP($A46,'Step 2'!$A$3:$G$212,2,FALSE)</f>
        <v>986826</v>
      </c>
      <c r="C46" s="4"/>
      <c r="D46" s="11">
        <f>VLOOKUP($A46,'Step 4'!$A$3:$G$212,2,FALSE)</f>
        <v>76157</v>
      </c>
      <c r="F46" s="12">
        <f t="shared" si="12"/>
        <v>7.7173686141224496E-2</v>
      </c>
      <c r="G46" s="5"/>
      <c r="H46" s="13">
        <f t="shared" si="13"/>
        <v>7.7100000000000002E-2</v>
      </c>
      <c r="I46" s="5"/>
      <c r="J46" s="6">
        <f t="shared" si="14"/>
        <v>7.71</v>
      </c>
      <c r="K46" s="5"/>
      <c r="L46" s="7">
        <f t="shared" si="15"/>
        <v>7.7</v>
      </c>
    </row>
    <row r="47" spans="1:12" x14ac:dyDescent="0.2">
      <c r="A47" s="39" t="s">
        <v>97</v>
      </c>
      <c r="B47" s="11">
        <f>VLOOKUP($A47,'Step 2'!$A$3:$G$212,2,FALSE)</f>
        <v>3081798</v>
      </c>
      <c r="C47" s="4"/>
      <c r="D47" s="11">
        <f>VLOOKUP($A47,'Step 4'!$A$3:$G$212,2,FALSE)</f>
        <v>266905</v>
      </c>
      <c r="F47" s="12">
        <f t="shared" si="12"/>
        <v>8.6606909343182131E-2</v>
      </c>
      <c r="G47" s="5"/>
      <c r="H47" s="13">
        <f t="shared" si="13"/>
        <v>8.6599999999999996E-2</v>
      </c>
      <c r="I47" s="5"/>
      <c r="J47" s="6">
        <f t="shared" si="14"/>
        <v>8.66</v>
      </c>
      <c r="K47" s="5"/>
      <c r="L47" s="7">
        <f t="shared" si="15"/>
        <v>8.6999999999999993</v>
      </c>
    </row>
    <row r="48" spans="1:12" x14ac:dyDescent="0.2">
      <c r="A48" s="39" t="s">
        <v>98</v>
      </c>
      <c r="B48" s="11">
        <f>VLOOKUP($A48,'Step 2'!$A$3:$G$212,2,FALSE)</f>
        <v>297931</v>
      </c>
      <c r="C48" s="4"/>
      <c r="D48" s="11">
        <f>VLOOKUP($A48,'Step 4'!$A$3:$G$212,2,FALSE)</f>
        <v>20367</v>
      </c>
      <c r="F48" s="12">
        <f t="shared" si="12"/>
        <v>6.836146624554007E-2</v>
      </c>
      <c r="G48" s="5"/>
      <c r="H48" s="13">
        <f t="shared" si="13"/>
        <v>6.83E-2</v>
      </c>
      <c r="I48" s="5"/>
      <c r="J48" s="6">
        <f t="shared" si="14"/>
        <v>6.83</v>
      </c>
      <c r="K48" s="5"/>
      <c r="L48" s="7">
        <f t="shared" si="15"/>
        <v>6.8</v>
      </c>
    </row>
    <row r="49" spans="1:12" x14ac:dyDescent="0.2">
      <c r="A49" s="39" t="s">
        <v>99</v>
      </c>
      <c r="B49" s="11">
        <f>VLOOKUP($A49,'Step 2'!$A$3:$G$212,2,FALSE)</f>
        <v>482956</v>
      </c>
      <c r="C49" s="4"/>
      <c r="D49" s="11">
        <f>VLOOKUP($A49,'Step 4'!$A$3:$G$212,2,FALSE)</f>
        <v>46001</v>
      </c>
      <c r="F49" s="12">
        <f t="shared" si="12"/>
        <v>9.5248842544662454E-2</v>
      </c>
      <c r="G49" s="5"/>
      <c r="H49" s="13">
        <f t="shared" si="13"/>
        <v>9.5200000000000007E-2</v>
      </c>
      <c r="I49" s="5"/>
      <c r="J49" s="6">
        <f t="shared" si="14"/>
        <v>9.5200000000000014</v>
      </c>
      <c r="K49" s="5"/>
      <c r="L49" s="7">
        <f t="shared" si="15"/>
        <v>9.5</v>
      </c>
    </row>
    <row r="50" spans="1:12" x14ac:dyDescent="0.2">
      <c r="A50" s="39" t="s">
        <v>103</v>
      </c>
      <c r="B50" s="11">
        <f>VLOOKUP($A50,'Step 2'!$A$3:$G$212,2,FALSE)</f>
        <v>633740</v>
      </c>
      <c r="C50" s="4"/>
      <c r="D50" s="11">
        <f>VLOOKUP($A50,'Step 4'!$A$3:$G$212,2,FALSE)</f>
        <v>45195</v>
      </c>
      <c r="F50" s="12">
        <f t="shared" si="12"/>
        <v>7.1314734749266265E-2</v>
      </c>
      <c r="G50" s="5"/>
      <c r="H50" s="13">
        <f t="shared" si="13"/>
        <v>7.1300000000000002E-2</v>
      </c>
      <c r="I50" s="5"/>
      <c r="J50" s="6">
        <f t="shared" si="14"/>
        <v>7.13</v>
      </c>
      <c r="K50" s="5"/>
      <c r="L50" s="7">
        <f t="shared" si="15"/>
        <v>7.1</v>
      </c>
    </row>
    <row r="51" spans="1:12" x14ac:dyDescent="0.2">
      <c r="A51" s="39" t="s">
        <v>107</v>
      </c>
      <c r="B51" s="11">
        <f>VLOOKUP($A51,'Step 2'!$A$3:$G$212,2,FALSE)</f>
        <v>563332</v>
      </c>
      <c r="C51" s="4"/>
      <c r="D51" s="11">
        <f>VLOOKUP($A51,'Step 4'!$A$3:$G$212,2,FALSE)</f>
        <v>64929</v>
      </c>
      <c r="F51" s="12">
        <f t="shared" si="12"/>
        <v>0.11525885268367499</v>
      </c>
      <c r="G51" s="5"/>
      <c r="H51" s="13">
        <f t="shared" si="13"/>
        <v>0.1152</v>
      </c>
      <c r="I51" s="5"/>
      <c r="J51" s="6">
        <f t="shared" si="14"/>
        <v>11.52</v>
      </c>
      <c r="K51" s="5"/>
      <c r="L51" s="7">
        <f t="shared" si="15"/>
        <v>11.5</v>
      </c>
    </row>
    <row r="52" spans="1:12" x14ac:dyDescent="0.2">
      <c r="A52" s="39" t="s">
        <v>113</v>
      </c>
      <c r="B52" s="11">
        <f>VLOOKUP($A52,'Step 2'!$A$3:$G$212,2,FALSE)</f>
        <v>677081</v>
      </c>
      <c r="C52" s="4"/>
      <c r="D52" s="11">
        <f>VLOOKUP($A52,'Step 4'!$A$3:$G$212,2,FALSE)</f>
        <v>48059</v>
      </c>
      <c r="F52" s="12">
        <f t="shared" si="12"/>
        <v>7.0979690760780464E-2</v>
      </c>
      <c r="G52" s="5"/>
      <c r="H52" s="13">
        <f t="shared" si="13"/>
        <v>7.0900000000000005E-2</v>
      </c>
      <c r="I52" s="5"/>
      <c r="J52" s="6">
        <f t="shared" si="14"/>
        <v>7.0900000000000007</v>
      </c>
      <c r="K52" s="5"/>
      <c r="L52" s="7">
        <f t="shared" si="15"/>
        <v>7.1</v>
      </c>
    </row>
    <row r="53" spans="1:12" x14ac:dyDescent="0.2">
      <c r="A53" s="39" t="s">
        <v>117</v>
      </c>
      <c r="B53" s="11">
        <f>VLOOKUP($A53,'Step 2'!$A$3:$G$212,2,FALSE)</f>
        <v>125237</v>
      </c>
      <c r="C53" s="4"/>
      <c r="D53" s="11">
        <f>VLOOKUP($A53,'Step 4'!$A$3:$G$212,2,FALSE)</f>
        <v>8091</v>
      </c>
      <c r="F53" s="12">
        <f t="shared" si="12"/>
        <v>6.4605507956913694E-2</v>
      </c>
      <c r="G53" s="5"/>
      <c r="H53" s="13">
        <f t="shared" si="13"/>
        <v>6.4600000000000005E-2</v>
      </c>
      <c r="I53" s="5"/>
      <c r="J53" s="6">
        <f t="shared" si="14"/>
        <v>6.4600000000000009</v>
      </c>
      <c r="K53" s="5"/>
      <c r="L53" s="7">
        <f t="shared" si="15"/>
        <v>6.5</v>
      </c>
    </row>
    <row r="54" spans="1:12" x14ac:dyDescent="0.2">
      <c r="A54" s="39" t="s">
        <v>121</v>
      </c>
      <c r="B54" s="11">
        <f>VLOOKUP($A54,'Step 2'!$A$3:$G$212,2,FALSE)</f>
        <v>676026</v>
      </c>
      <c r="C54" s="4"/>
      <c r="D54" s="11">
        <f>VLOOKUP($A54,'Step 4'!$A$3:$G$212,2,FALSE)</f>
        <v>42545</v>
      </c>
      <c r="F54" s="12">
        <f t="shared" si="12"/>
        <v>6.2933969995236871E-2</v>
      </c>
      <c r="G54" s="5"/>
      <c r="H54" s="13">
        <f t="shared" si="13"/>
        <v>6.2899999999999998E-2</v>
      </c>
      <c r="I54" s="5"/>
      <c r="J54" s="6">
        <f t="shared" si="14"/>
        <v>6.29</v>
      </c>
      <c r="K54" s="5"/>
      <c r="L54" s="7">
        <f t="shared" si="15"/>
        <v>6.3</v>
      </c>
    </row>
    <row r="55" spans="1:12" x14ac:dyDescent="0.2">
      <c r="A55" s="39" t="s">
        <v>122</v>
      </c>
      <c r="B55" s="11">
        <f>VLOOKUP($A55,'Step 2'!$A$3:$G$212,2,FALSE)</f>
        <v>225033</v>
      </c>
      <c r="C55" s="4"/>
      <c r="D55" s="11">
        <f>VLOOKUP($A55,'Step 4'!$A$3:$G$212,2,FALSE)</f>
        <v>15916</v>
      </c>
      <c r="F55" s="12">
        <f t="shared" si="12"/>
        <v>7.0727404425128759E-2</v>
      </c>
      <c r="G55" s="5"/>
      <c r="H55" s="13">
        <f t="shared" si="13"/>
        <v>7.0699999999999999E-2</v>
      </c>
      <c r="I55" s="5"/>
      <c r="J55" s="6">
        <f t="shared" si="14"/>
        <v>7.07</v>
      </c>
      <c r="K55" s="5"/>
      <c r="L55" s="7">
        <f t="shared" si="15"/>
        <v>7.1</v>
      </c>
    </row>
    <row r="56" spans="1:12" x14ac:dyDescent="0.2">
      <c r="A56" s="39" t="s">
        <v>129</v>
      </c>
      <c r="B56" s="11">
        <f>VLOOKUP($A56,'Step 2'!$A$3:$G$212,2,FALSE)</f>
        <v>513476</v>
      </c>
      <c r="C56" s="4"/>
      <c r="D56" s="11">
        <f>VLOOKUP($A56,'Step 4'!$A$3:$G$212,2,FALSE)</f>
        <v>54574</v>
      </c>
      <c r="F56" s="12">
        <f t="shared" si="12"/>
        <v>0.10628344849613225</v>
      </c>
      <c r="G56" s="5"/>
      <c r="H56" s="13">
        <f t="shared" si="13"/>
        <v>0.1062</v>
      </c>
      <c r="I56" s="5"/>
      <c r="J56" s="6">
        <f t="shared" si="14"/>
        <v>10.620000000000001</v>
      </c>
      <c r="K56" s="5"/>
      <c r="L56" s="7">
        <f t="shared" si="15"/>
        <v>10.6</v>
      </c>
    </row>
    <row r="57" spans="1:12" x14ac:dyDescent="0.2">
      <c r="A57" s="39" t="s">
        <v>130</v>
      </c>
      <c r="B57" s="11">
        <f>VLOOKUP($A57,'Step 2'!$A$3:$G$212,2,FALSE)</f>
        <v>1180901</v>
      </c>
      <c r="C57" s="4"/>
      <c r="D57" s="11">
        <f>VLOOKUP($A57,'Step 4'!$A$3:$G$212,2,FALSE)</f>
        <v>96700</v>
      </c>
      <c r="F57" s="12">
        <f t="shared" si="12"/>
        <v>8.1886627244790205E-2</v>
      </c>
      <c r="G57" s="5"/>
      <c r="H57" s="13">
        <f t="shared" si="13"/>
        <v>8.1799999999999998E-2</v>
      </c>
      <c r="I57" s="5"/>
      <c r="J57" s="6">
        <f t="shared" si="14"/>
        <v>8.18</v>
      </c>
      <c r="K57" s="5"/>
      <c r="L57" s="7">
        <f t="shared" si="15"/>
        <v>8.1999999999999993</v>
      </c>
    </row>
    <row r="58" spans="1:12" x14ac:dyDescent="0.2">
      <c r="A58" s="39" t="s">
        <v>134</v>
      </c>
      <c r="B58" s="11">
        <f>VLOOKUP($A58,'Step 2'!$A$3:$G$212,2,FALSE)</f>
        <v>225647</v>
      </c>
      <c r="C58" s="4"/>
      <c r="D58" s="11">
        <f>VLOOKUP($A58,'Step 4'!$A$3:$G$212,2,FALSE)</f>
        <v>18701</v>
      </c>
      <c r="F58" s="12">
        <f t="shared" si="12"/>
        <v>8.2877237454962838E-2</v>
      </c>
      <c r="G58" s="5"/>
      <c r="H58" s="13">
        <f t="shared" si="13"/>
        <v>8.2799999999999999E-2</v>
      </c>
      <c r="I58" s="5"/>
      <c r="J58" s="6">
        <f t="shared" si="14"/>
        <v>8.2799999999999994</v>
      </c>
      <c r="K58" s="5"/>
      <c r="L58" s="7">
        <f t="shared" si="15"/>
        <v>8.3000000000000007</v>
      </c>
    </row>
    <row r="59" spans="1:12" x14ac:dyDescent="0.2">
      <c r="A59" s="39" t="s">
        <v>142</v>
      </c>
      <c r="B59" s="11">
        <f>VLOOKUP($A59,'Step 2'!$A$3:$G$212,2,FALSE)</f>
        <v>465257</v>
      </c>
      <c r="C59" s="4"/>
      <c r="D59" s="11">
        <f>VLOOKUP($A59,'Step 4'!$A$3:$G$212,2,FALSE)</f>
        <v>40778</v>
      </c>
      <c r="F59" s="12">
        <f t="shared" si="12"/>
        <v>8.7646182647440021E-2</v>
      </c>
      <c r="G59" s="5"/>
      <c r="H59" s="13">
        <f t="shared" si="13"/>
        <v>8.7599999999999997E-2</v>
      </c>
      <c r="I59" s="5"/>
      <c r="J59" s="6">
        <f t="shared" si="14"/>
        <v>8.76</v>
      </c>
      <c r="K59" s="5"/>
      <c r="L59" s="7">
        <f t="shared" si="15"/>
        <v>8.8000000000000007</v>
      </c>
    </row>
    <row r="60" spans="1:12" x14ac:dyDescent="0.2">
      <c r="A60" s="39" t="s">
        <v>145</v>
      </c>
      <c r="B60" s="11">
        <f>VLOOKUP($A60,'Step 2'!$A$3:$G$212,2,FALSE)</f>
        <v>51598</v>
      </c>
      <c r="C60" s="4"/>
      <c r="D60" s="11">
        <f>VLOOKUP($A60,'Step 4'!$A$3:$G$212,2,FALSE)</f>
        <v>5182</v>
      </c>
      <c r="F60" s="12">
        <f t="shared" si="12"/>
        <v>0.10043024923446645</v>
      </c>
      <c r="G60" s="5"/>
      <c r="H60" s="13">
        <f t="shared" si="13"/>
        <v>0.1004</v>
      </c>
      <c r="I60" s="5"/>
      <c r="J60" s="6">
        <f t="shared" si="14"/>
        <v>10.040000000000001</v>
      </c>
      <c r="K60" s="5"/>
      <c r="L60" s="7">
        <f t="shared" si="15"/>
        <v>10</v>
      </c>
    </row>
    <row r="61" spans="1:12" x14ac:dyDescent="0.2">
      <c r="A61" s="39" t="s">
        <v>151</v>
      </c>
      <c r="B61" s="11">
        <f>VLOOKUP($A61,'Step 2'!$A$3:$G$212,2,FALSE)</f>
        <v>2032022</v>
      </c>
      <c r="C61" s="4"/>
      <c r="D61" s="11">
        <f>VLOOKUP($A61,'Step 4'!$A$3:$G$212,2,FALSE)</f>
        <v>126151</v>
      </c>
      <c r="F61" s="12">
        <f t="shared" si="12"/>
        <v>6.2081512897006037E-2</v>
      </c>
      <c r="G61" s="5"/>
      <c r="H61" s="13">
        <f t="shared" si="13"/>
        <v>6.2E-2</v>
      </c>
      <c r="I61" s="5"/>
      <c r="J61" s="6">
        <f t="shared" si="14"/>
        <v>6.2</v>
      </c>
      <c r="K61" s="5"/>
      <c r="L61" s="7">
        <f t="shared" si="15"/>
        <v>6.2</v>
      </c>
    </row>
    <row r="62" spans="1:12" x14ac:dyDescent="0.2">
      <c r="A62" s="39" t="s">
        <v>152</v>
      </c>
      <c r="B62" s="11">
        <f>VLOOKUP($A62,'Step 2'!$A$3:$G$212,2,FALSE)</f>
        <v>108545</v>
      </c>
      <c r="C62" s="4"/>
      <c r="D62" s="11">
        <f>VLOOKUP($A62,'Step 4'!$A$3:$G$212,2,FALSE)</f>
        <v>7981</v>
      </c>
      <c r="F62" s="12">
        <f t="shared" si="12"/>
        <v>7.3527108572481459E-2</v>
      </c>
      <c r="G62" s="5"/>
      <c r="H62" s="13">
        <f t="shared" si="13"/>
        <v>7.3499999999999996E-2</v>
      </c>
      <c r="I62" s="5"/>
      <c r="J62" s="6">
        <f t="shared" si="14"/>
        <v>7.35</v>
      </c>
      <c r="K62" s="5"/>
      <c r="L62" s="7">
        <f t="shared" si="15"/>
        <v>7.4</v>
      </c>
    </row>
    <row r="63" spans="1:12" x14ac:dyDescent="0.2">
      <c r="A63" s="39" t="s">
        <v>160</v>
      </c>
      <c r="B63" s="11">
        <f>VLOOKUP($A63,'Step 2'!$A$3:$G$212,2,FALSE)</f>
        <v>608921</v>
      </c>
      <c r="C63" s="4"/>
      <c r="D63" s="11">
        <f>VLOOKUP($A63,'Step 4'!$A$3:$G$212,2,FALSE)</f>
        <v>55365</v>
      </c>
      <c r="F63" s="12">
        <f t="shared" si="12"/>
        <v>9.0923124674629388E-2</v>
      </c>
      <c r="G63" s="5"/>
      <c r="H63" s="13">
        <f t="shared" si="13"/>
        <v>9.0899999999999995E-2</v>
      </c>
      <c r="I63" s="5"/>
      <c r="J63" s="6">
        <f t="shared" si="14"/>
        <v>9.09</v>
      </c>
      <c r="K63" s="5"/>
      <c r="L63" s="7">
        <f t="shared" si="15"/>
        <v>9.1</v>
      </c>
    </row>
    <row r="64" spans="1:12" x14ac:dyDescent="0.2">
      <c r="A64" s="39" t="s">
        <v>161</v>
      </c>
      <c r="B64" s="11">
        <f>VLOOKUP($A64,'Step 2'!$A$3:$G$212,2,FALSE)</f>
        <v>673131</v>
      </c>
      <c r="C64" s="4"/>
      <c r="D64" s="11">
        <f>VLOOKUP($A64,'Step 4'!$A$3:$G$212,2,FALSE)</f>
        <v>52636</v>
      </c>
      <c r="F64" s="12">
        <f t="shared" si="12"/>
        <v>7.8195774670903578E-2</v>
      </c>
      <c r="G64" s="5"/>
      <c r="H64" s="13">
        <f t="shared" si="13"/>
        <v>7.8100000000000003E-2</v>
      </c>
      <c r="I64" s="5"/>
      <c r="J64" s="6">
        <f t="shared" si="14"/>
        <v>7.8100000000000005</v>
      </c>
      <c r="K64" s="5"/>
      <c r="L64" s="7">
        <f t="shared" si="15"/>
        <v>7.8</v>
      </c>
    </row>
    <row r="65" spans="1:12" x14ac:dyDescent="0.2">
      <c r="A65" s="39" t="s">
        <v>165</v>
      </c>
      <c r="B65" s="11">
        <f>VLOOKUP($A65,'Step 2'!$A$3:$G$212,2,FALSE)</f>
        <v>225896</v>
      </c>
      <c r="C65" s="4"/>
      <c r="D65" s="11">
        <f>VLOOKUP($A65,'Step 4'!$A$3:$G$212,2,FALSE)</f>
        <v>15553</v>
      </c>
      <c r="F65" s="12">
        <f t="shared" si="12"/>
        <v>6.8850267379679142E-2</v>
      </c>
      <c r="G65" s="5"/>
      <c r="H65" s="13">
        <f t="shared" si="13"/>
        <v>6.88E-2</v>
      </c>
      <c r="I65" s="5"/>
      <c r="J65" s="6">
        <f t="shared" si="14"/>
        <v>6.88</v>
      </c>
      <c r="K65" s="5"/>
      <c r="L65" s="7">
        <f t="shared" si="15"/>
        <v>6.9</v>
      </c>
    </row>
    <row r="66" spans="1:12" x14ac:dyDescent="0.2">
      <c r="A66" s="39" t="s">
        <v>166</v>
      </c>
      <c r="B66" s="11">
        <f>VLOOKUP($A66,'Step 2'!$A$3:$G$212,2,FALSE)</f>
        <v>238654</v>
      </c>
      <c r="C66" s="4"/>
      <c r="D66" s="11">
        <f>VLOOKUP($A66,'Step 4'!$A$3:$G$212,2,FALSE)</f>
        <v>21507</v>
      </c>
      <c r="F66" s="12">
        <f t="shared" si="12"/>
        <v>9.0117911285794494E-2</v>
      </c>
      <c r="G66" s="5"/>
      <c r="H66" s="13">
        <f t="shared" si="13"/>
        <v>9.01E-2</v>
      </c>
      <c r="I66" s="5"/>
      <c r="J66" s="6">
        <f t="shared" si="14"/>
        <v>9.01</v>
      </c>
      <c r="K66" s="5"/>
      <c r="L66" s="7">
        <f t="shared" si="15"/>
        <v>9</v>
      </c>
    </row>
    <row r="67" spans="1:12" x14ac:dyDescent="0.2">
      <c r="A67" s="39" t="s">
        <v>168</v>
      </c>
      <c r="B67" s="11">
        <f>VLOOKUP($A67,'Step 2'!$A$3:$G$212,2,FALSE)</f>
        <v>491894</v>
      </c>
      <c r="C67" s="4"/>
      <c r="D67" s="11">
        <f>VLOOKUP($A67,'Step 4'!$A$3:$G$212,2,FALSE)</f>
        <v>37401</v>
      </c>
      <c r="F67" s="12">
        <f t="shared" si="12"/>
        <v>7.6034674137110847E-2</v>
      </c>
      <c r="G67" s="5"/>
      <c r="H67" s="13">
        <f t="shared" si="13"/>
        <v>7.5999999999999998E-2</v>
      </c>
      <c r="I67" s="5"/>
      <c r="J67" s="6">
        <f t="shared" si="14"/>
        <v>7.6</v>
      </c>
      <c r="K67" s="5"/>
      <c r="L67" s="7">
        <f t="shared" si="15"/>
        <v>7.6</v>
      </c>
    </row>
    <row r="68" spans="1:12" x14ac:dyDescent="0.2">
      <c r="A68" s="39" t="s">
        <v>170</v>
      </c>
      <c r="B68" s="11">
        <f>VLOOKUP($A68,'Step 2'!$A$3:$G$212,2,FALSE)</f>
        <v>157737</v>
      </c>
      <c r="C68" s="4"/>
      <c r="D68" s="11">
        <f>VLOOKUP($A68,'Step 4'!$A$3:$G$212,2,FALSE)</f>
        <v>14523</v>
      </c>
      <c r="F68" s="12">
        <f t="shared" si="12"/>
        <v>9.2070978907929021E-2</v>
      </c>
      <c r="G68" s="5"/>
      <c r="H68" s="13">
        <f t="shared" si="13"/>
        <v>9.1999999999999998E-2</v>
      </c>
      <c r="I68" s="5"/>
      <c r="J68" s="6">
        <f t="shared" si="14"/>
        <v>9.1999999999999993</v>
      </c>
      <c r="K68" s="5"/>
      <c r="L68" s="7">
        <f t="shared" si="15"/>
        <v>9.1999999999999993</v>
      </c>
    </row>
    <row r="69" spans="1:12" x14ac:dyDescent="0.2">
      <c r="A69" s="39" t="s">
        <v>172</v>
      </c>
      <c r="B69" s="11">
        <f>VLOOKUP($A69,'Step 2'!$A$3:$G$212,2,FALSE)</f>
        <v>276815</v>
      </c>
      <c r="C69" s="4"/>
      <c r="D69" s="11">
        <f>VLOOKUP($A69,'Step 4'!$A$3:$G$212,2,FALSE)</f>
        <v>20261</v>
      </c>
      <c r="F69" s="12">
        <f t="shared" si="12"/>
        <v>7.3193287935986132E-2</v>
      </c>
      <c r="G69" s="5"/>
      <c r="H69" s="13">
        <f t="shared" si="13"/>
        <v>7.3099999999999998E-2</v>
      </c>
      <c r="I69" s="5"/>
      <c r="J69" s="6">
        <f t="shared" si="14"/>
        <v>7.31</v>
      </c>
      <c r="K69" s="5"/>
      <c r="L69" s="7">
        <f t="shared" si="15"/>
        <v>7.3</v>
      </c>
    </row>
    <row r="70" spans="1:12" x14ac:dyDescent="0.2">
      <c r="A70" s="39" t="s">
        <v>173</v>
      </c>
      <c r="B70" s="11">
        <f>VLOOKUP($A70,'Step 2'!$A$3:$G$212,2,FALSE)</f>
        <v>908304</v>
      </c>
      <c r="C70" s="4"/>
      <c r="D70" s="11">
        <f>VLOOKUP($A70,'Step 4'!$A$3:$G$212,2,FALSE)</f>
        <v>61727</v>
      </c>
      <c r="F70" s="12">
        <f t="shared" si="12"/>
        <v>6.7958524899152703E-2</v>
      </c>
      <c r="G70" s="5"/>
      <c r="H70" s="13">
        <f t="shared" si="13"/>
        <v>6.7900000000000002E-2</v>
      </c>
      <c r="I70" s="5"/>
      <c r="J70" s="6">
        <f t="shared" si="14"/>
        <v>6.79</v>
      </c>
      <c r="K70" s="5"/>
      <c r="L70" s="7">
        <f t="shared" si="15"/>
        <v>6.8</v>
      </c>
    </row>
    <row r="71" spans="1:12" x14ac:dyDescent="0.2">
      <c r="A71" s="39" t="s">
        <v>177</v>
      </c>
      <c r="B71" s="11">
        <f>VLOOKUP($A71,'Step 2'!$A$3:$G$212,2,FALSE)</f>
        <v>1067707</v>
      </c>
      <c r="C71" s="4"/>
      <c r="D71" s="11">
        <f>VLOOKUP($A71,'Step 4'!$A$3:$G$212,2,FALSE)</f>
        <v>97004</v>
      </c>
      <c r="F71" s="12">
        <f t="shared" si="12"/>
        <v>9.0852640284272743E-2</v>
      </c>
      <c r="G71" s="5"/>
      <c r="H71" s="13">
        <f t="shared" si="13"/>
        <v>9.0800000000000006E-2</v>
      </c>
      <c r="I71" s="5"/>
      <c r="J71" s="6">
        <f t="shared" si="14"/>
        <v>9.08</v>
      </c>
      <c r="K71" s="5"/>
      <c r="L71" s="7">
        <f t="shared" si="15"/>
        <v>9.1</v>
      </c>
    </row>
    <row r="72" spans="1:12" x14ac:dyDescent="0.2">
      <c r="A72" s="39" t="s">
        <v>181</v>
      </c>
      <c r="B72" s="11">
        <f>VLOOKUP($A72,'Step 2'!$A$3:$G$212,2,FALSE)</f>
        <v>193072</v>
      </c>
      <c r="C72" s="4"/>
      <c r="D72" s="11">
        <f>VLOOKUP($A72,'Step 4'!$A$3:$G$212,2,FALSE)</f>
        <v>17202</v>
      </c>
      <c r="F72" s="12">
        <f t="shared" si="12"/>
        <v>8.9096295682439708E-2</v>
      </c>
      <c r="G72" s="5"/>
      <c r="H72" s="13">
        <f t="shared" si="13"/>
        <v>8.8999999999999996E-2</v>
      </c>
      <c r="I72" s="5"/>
      <c r="J72" s="6">
        <f t="shared" si="14"/>
        <v>8.9</v>
      </c>
      <c r="K72" s="5"/>
      <c r="L72" s="7">
        <f t="shared" si="15"/>
        <v>8.9</v>
      </c>
    </row>
    <row r="73" spans="1:12" x14ac:dyDescent="0.2">
      <c r="A73" s="39" t="s">
        <v>182</v>
      </c>
      <c r="B73" s="11">
        <f>VLOOKUP($A73,'Step 2'!$A$3:$G$212,2,FALSE)</f>
        <v>1531811</v>
      </c>
      <c r="C73" s="4"/>
      <c r="D73" s="11">
        <f>VLOOKUP($A73,'Step 4'!$A$3:$G$212,2,FALSE)</f>
        <v>99200</v>
      </c>
      <c r="F73" s="12">
        <f t="shared" si="12"/>
        <v>6.4759947539219917E-2</v>
      </c>
      <c r="G73" s="5"/>
      <c r="H73" s="13">
        <f t="shared" si="13"/>
        <v>6.4699999999999994E-2</v>
      </c>
      <c r="I73" s="5"/>
      <c r="J73" s="6">
        <f t="shared" si="14"/>
        <v>6.47</v>
      </c>
      <c r="K73" s="5"/>
      <c r="L73" s="7">
        <f t="shared" si="15"/>
        <v>6.5</v>
      </c>
    </row>
    <row r="74" spans="1:12" x14ac:dyDescent="0.2">
      <c r="A74" s="39" t="s">
        <v>184</v>
      </c>
      <c r="B74" s="11">
        <f>VLOOKUP($A74,'Step 2'!$A$3:$G$212,2,FALSE)</f>
        <v>127178</v>
      </c>
      <c r="C74" s="4"/>
      <c r="D74" s="11">
        <f>VLOOKUP($A74,'Step 4'!$A$3:$G$212,2,FALSE)</f>
        <v>9517</v>
      </c>
      <c r="F74" s="12">
        <f t="shared" si="12"/>
        <v>7.4832125053075224E-2</v>
      </c>
      <c r="G74" s="5"/>
      <c r="H74" s="13">
        <f t="shared" si="13"/>
        <v>7.4800000000000005E-2</v>
      </c>
      <c r="I74" s="5"/>
      <c r="J74" s="6">
        <f t="shared" si="14"/>
        <v>7.48</v>
      </c>
      <c r="K74" s="5"/>
      <c r="L74" s="7">
        <f t="shared" si="15"/>
        <v>7.5</v>
      </c>
    </row>
    <row r="75" spans="1:12" x14ac:dyDescent="0.2">
      <c r="A75" s="39" t="s">
        <v>185</v>
      </c>
      <c r="B75" s="11">
        <f>VLOOKUP($A75,'Step 2'!$A$3:$G$212,2,FALSE)</f>
        <v>417919</v>
      </c>
      <c r="C75" s="4"/>
      <c r="D75" s="11">
        <f>VLOOKUP($A75,'Step 4'!$A$3:$G$212,2,FALSE)</f>
        <v>36777</v>
      </c>
      <c r="F75" s="12">
        <f t="shared" si="12"/>
        <v>8.8000306279446494E-2</v>
      </c>
      <c r="G75" s="5"/>
      <c r="H75" s="13">
        <f t="shared" si="13"/>
        <v>8.7999999999999995E-2</v>
      </c>
      <c r="I75" s="5"/>
      <c r="J75" s="6">
        <f t="shared" si="14"/>
        <v>8.7999999999999989</v>
      </c>
      <c r="K75" s="5"/>
      <c r="L75" s="7">
        <f t="shared" si="15"/>
        <v>8.8000000000000007</v>
      </c>
    </row>
    <row r="76" spans="1:12" x14ac:dyDescent="0.2">
      <c r="A76" s="39" t="s">
        <v>186</v>
      </c>
      <c r="B76" s="11">
        <f>VLOOKUP($A76,'Step 2'!$A$3:$G$212,2,FALSE)</f>
        <v>599397</v>
      </c>
      <c r="C76" s="4"/>
      <c r="D76" s="11">
        <f>VLOOKUP($A76,'Step 4'!$A$3:$G$212,2,FALSE)</f>
        <v>47457</v>
      </c>
      <c r="F76" s="12">
        <f t="shared" si="12"/>
        <v>7.9174570443295511E-2</v>
      </c>
      <c r="G76" s="5"/>
      <c r="H76" s="13">
        <f t="shared" si="13"/>
        <v>7.9100000000000004E-2</v>
      </c>
      <c r="I76" s="5"/>
      <c r="J76" s="6">
        <f t="shared" si="14"/>
        <v>7.91</v>
      </c>
      <c r="K76" s="5"/>
      <c r="L76" s="7">
        <f t="shared" si="15"/>
        <v>7.9</v>
      </c>
    </row>
    <row r="77" spans="1:12" x14ac:dyDescent="0.2">
      <c r="A77" s="39" t="s">
        <v>187</v>
      </c>
      <c r="B77" s="11">
        <f>VLOOKUP($A77,'Step 2'!$A$3:$G$212,2,FALSE)</f>
        <v>123640</v>
      </c>
      <c r="C77" s="4"/>
      <c r="D77" s="11">
        <f>VLOOKUP($A77,'Step 4'!$A$3:$G$212,2,FALSE)</f>
        <v>10539</v>
      </c>
      <c r="F77" s="12">
        <f t="shared" si="12"/>
        <v>8.5239404723390491E-2</v>
      </c>
      <c r="G77" s="5"/>
      <c r="H77" s="13">
        <f t="shared" si="13"/>
        <v>8.5199999999999998E-2</v>
      </c>
      <c r="I77" s="5"/>
      <c r="J77" s="6">
        <f t="shared" si="14"/>
        <v>8.52</v>
      </c>
      <c r="K77" s="5"/>
      <c r="L77" s="7">
        <f t="shared" si="15"/>
        <v>8.5</v>
      </c>
    </row>
    <row r="78" spans="1:12" x14ac:dyDescent="0.2">
      <c r="A78" s="39" t="s">
        <v>188</v>
      </c>
      <c r="B78" s="11">
        <f>VLOOKUP($A78,'Step 2'!$A$3:$G$212,2,FALSE)</f>
        <v>436364</v>
      </c>
      <c r="C78" s="4"/>
      <c r="D78" s="11">
        <f>VLOOKUP($A78,'Step 4'!$A$3:$G$212,2,FALSE)</f>
        <v>37786</v>
      </c>
      <c r="F78" s="12">
        <f t="shared" si="12"/>
        <v>8.6592844505962913E-2</v>
      </c>
      <c r="G78" s="5"/>
      <c r="H78" s="13">
        <f t="shared" si="13"/>
        <v>8.6499999999999994E-2</v>
      </c>
      <c r="I78" s="5"/>
      <c r="J78" s="6">
        <f t="shared" si="14"/>
        <v>8.6499999999999986</v>
      </c>
      <c r="K78" s="5"/>
      <c r="L78" s="7">
        <f t="shared" si="15"/>
        <v>8.6999999999999993</v>
      </c>
    </row>
    <row r="79" spans="1:12" x14ac:dyDescent="0.2">
      <c r="A79" s="39" t="s">
        <v>189</v>
      </c>
      <c r="B79" s="11">
        <f>VLOOKUP($A79,'Step 2'!$A$3:$G$212,2,FALSE)</f>
        <v>2086211</v>
      </c>
      <c r="C79" s="4"/>
      <c r="D79" s="11">
        <f>VLOOKUP($A79,'Step 4'!$A$3:$G$212,2,FALSE)</f>
        <v>148691</v>
      </c>
      <c r="F79" s="12">
        <f t="shared" si="12"/>
        <v>7.1273231710502913E-2</v>
      </c>
      <c r="G79" s="5"/>
      <c r="H79" s="13">
        <f t="shared" si="13"/>
        <v>7.1199999999999999E-2</v>
      </c>
      <c r="I79" s="5"/>
      <c r="J79" s="6">
        <f t="shared" si="14"/>
        <v>7.12</v>
      </c>
      <c r="K79" s="5"/>
      <c r="L79" s="7">
        <f t="shared" si="15"/>
        <v>7.1</v>
      </c>
    </row>
    <row r="80" spans="1:12" x14ac:dyDescent="0.2">
      <c r="A80" s="39" t="s">
        <v>190</v>
      </c>
      <c r="B80" s="11">
        <f>VLOOKUP($A80,'Step 2'!$A$3:$G$212,2,FALSE)</f>
        <v>203833</v>
      </c>
      <c r="C80" s="4"/>
      <c r="D80" s="11">
        <f>VLOOKUP($A80,'Step 4'!$A$3:$G$212,2,FALSE)</f>
        <v>11875</v>
      </c>
      <c r="F80" s="12">
        <f t="shared" si="12"/>
        <v>5.8258476301678332E-2</v>
      </c>
      <c r="G80" s="5"/>
      <c r="H80" s="13">
        <f t="shared" si="13"/>
        <v>5.8200000000000002E-2</v>
      </c>
      <c r="I80" s="5"/>
      <c r="J80" s="6">
        <f t="shared" si="14"/>
        <v>5.82</v>
      </c>
      <c r="K80" s="5"/>
      <c r="L80" s="7">
        <f t="shared" si="15"/>
        <v>5.8</v>
      </c>
    </row>
    <row r="81" spans="1:12" x14ac:dyDescent="0.2">
      <c r="A81" s="39" t="s">
        <v>193</v>
      </c>
      <c r="B81" s="11">
        <f>VLOOKUP($A81,'Step 2'!$A$3:$G$212,2,FALSE)</f>
        <v>414999</v>
      </c>
      <c r="C81" s="4"/>
      <c r="D81" s="11">
        <f>VLOOKUP($A81,'Step 4'!$A$3:$G$212,2,FALSE)</f>
        <v>42089</v>
      </c>
      <c r="F81" s="12">
        <f t="shared" si="12"/>
        <v>0.10141952149282288</v>
      </c>
      <c r="G81" s="5"/>
      <c r="H81" s="13">
        <f t="shared" si="13"/>
        <v>0.1014</v>
      </c>
      <c r="I81" s="5"/>
      <c r="J81" s="6">
        <f t="shared" si="14"/>
        <v>10.14</v>
      </c>
      <c r="K81" s="5"/>
      <c r="L81" s="7">
        <f t="shared" si="15"/>
        <v>10.1</v>
      </c>
    </row>
    <row r="82" spans="1:12" x14ac:dyDescent="0.2">
      <c r="A82" s="39" t="s">
        <v>195</v>
      </c>
      <c r="B82" s="11">
        <f>VLOOKUP($A82,'Step 2'!$A$3:$G$212,2,FALSE)</f>
        <v>1232747</v>
      </c>
      <c r="C82" s="4"/>
      <c r="D82" s="11">
        <f>VLOOKUP($A82,'Step 4'!$A$3:$G$212,2,FALSE)</f>
        <v>129480</v>
      </c>
      <c r="F82" s="12">
        <f t="shared" si="12"/>
        <v>0.10503371738077642</v>
      </c>
      <c r="G82" s="5"/>
      <c r="H82" s="13">
        <f t="shared" si="13"/>
        <v>0.105</v>
      </c>
      <c r="I82" s="5"/>
      <c r="J82" s="6">
        <f t="shared" si="14"/>
        <v>10.5</v>
      </c>
      <c r="K82" s="5"/>
      <c r="L82" s="7">
        <f t="shared" si="15"/>
        <v>10.5</v>
      </c>
    </row>
    <row r="83" spans="1:12" x14ac:dyDescent="0.2">
      <c r="A83" s="39" t="s">
        <v>196</v>
      </c>
      <c r="B83" s="11">
        <f>VLOOKUP($A83,'Step 2'!$A$3:$G$212,2,FALSE)</f>
        <v>997897</v>
      </c>
      <c r="C83" s="4"/>
      <c r="D83" s="11">
        <f>VLOOKUP($A83,'Step 4'!$A$3:$G$212,2,FALSE)</f>
        <v>84325</v>
      </c>
      <c r="F83" s="12">
        <f t="shared" si="12"/>
        <v>8.4502709197442225E-2</v>
      </c>
      <c r="G83" s="5"/>
      <c r="H83" s="13">
        <f t="shared" si="13"/>
        <v>8.4500000000000006E-2</v>
      </c>
      <c r="I83" s="5"/>
      <c r="J83" s="6">
        <f t="shared" si="14"/>
        <v>8.4500000000000011</v>
      </c>
      <c r="K83" s="5"/>
      <c r="L83" s="7">
        <f t="shared" si="15"/>
        <v>8.5</v>
      </c>
    </row>
    <row r="84" spans="1:12" x14ac:dyDescent="0.2">
      <c r="A84" s="39" t="s">
        <v>202</v>
      </c>
      <c r="B84" s="11">
        <f>VLOOKUP($A84,'Step 2'!$A$3:$G$212,2,FALSE)</f>
        <v>1502482</v>
      </c>
      <c r="C84" s="4"/>
      <c r="D84" s="11">
        <f>VLOOKUP($A84,'Step 4'!$A$3:$G$212,2,FALSE)</f>
        <v>118586</v>
      </c>
      <c r="F84" s="12">
        <f t="shared" ref="F84" si="16">D84/B84</f>
        <v>7.8926735894340169E-2</v>
      </c>
      <c r="G84" s="5"/>
      <c r="H84" s="13">
        <f t="shared" ref="H84" si="17">TRUNC(F84,4)</f>
        <v>7.8899999999999998E-2</v>
      </c>
      <c r="I84" s="5"/>
      <c r="J84" s="6">
        <f t="shared" ref="J84" si="18">H84*100</f>
        <v>7.89</v>
      </c>
      <c r="K84" s="5"/>
      <c r="L84" s="7">
        <f t="shared" ref="L84" si="19">ROUND(J84,1)</f>
        <v>7.9</v>
      </c>
    </row>
    <row r="85" spans="1:12" x14ac:dyDescent="0.2">
      <c r="A85" s="39" t="s">
        <v>203</v>
      </c>
      <c r="B85" s="11">
        <f>VLOOKUP($A85,'Step 2'!$A$3:$G$212,2,FALSE)</f>
        <v>612985</v>
      </c>
      <c r="C85" s="4"/>
      <c r="D85" s="11">
        <f>VLOOKUP($A85,'Step 4'!$A$3:$G$212,2,FALSE)</f>
        <v>59824</v>
      </c>
      <c r="F85" s="12">
        <f t="shared" si="12"/>
        <v>9.7594557778738475E-2</v>
      </c>
      <c r="G85" s="5"/>
      <c r="H85" s="13">
        <f t="shared" si="13"/>
        <v>9.7500000000000003E-2</v>
      </c>
      <c r="I85" s="5"/>
      <c r="J85" s="6">
        <f t="shared" si="14"/>
        <v>9.75</v>
      </c>
      <c r="K85" s="5"/>
      <c r="L85" s="7">
        <f t="shared" si="15"/>
        <v>9.8000000000000007</v>
      </c>
    </row>
    <row r="86" spans="1:12" x14ac:dyDescent="0.2">
      <c r="A86" s="39" t="s">
        <v>205</v>
      </c>
      <c r="B86" s="11">
        <f>VLOOKUP($A86,'Step 2'!$A$3:$G$212,2,FALSE)</f>
        <v>706869</v>
      </c>
      <c r="C86" s="4"/>
      <c r="D86" s="11">
        <f>VLOOKUP($A86,'Step 4'!$A$3:$G$212,2,FALSE)</f>
        <v>49215</v>
      </c>
      <c r="F86" s="12">
        <f t="shared" si="12"/>
        <v>6.9623933147443168E-2</v>
      </c>
      <c r="G86" s="5"/>
      <c r="H86" s="13">
        <f t="shared" si="13"/>
        <v>6.9599999999999995E-2</v>
      </c>
      <c r="I86" s="5"/>
      <c r="J86" s="6">
        <f t="shared" si="14"/>
        <v>6.9599999999999991</v>
      </c>
      <c r="K86" s="5"/>
      <c r="L86" s="7">
        <f t="shared" si="15"/>
        <v>7</v>
      </c>
    </row>
    <row r="87" spans="1:12" x14ac:dyDescent="0.2">
      <c r="A87" s="39" t="s">
        <v>208</v>
      </c>
      <c r="B87" s="11">
        <f>VLOOKUP($A87,'Step 2'!$A$3:$G$212,2,FALSE)</f>
        <v>289697</v>
      </c>
      <c r="C87" s="4"/>
      <c r="D87" s="11">
        <f>VLOOKUP($A87,'Step 4'!$A$3:$G$212,2,FALSE)</f>
        <v>38657</v>
      </c>
      <c r="F87" s="12">
        <f t="shared" si="12"/>
        <v>0.13343942118834506</v>
      </c>
      <c r="G87" s="5"/>
      <c r="H87" s="13">
        <f t="shared" si="13"/>
        <v>0.13339999999999999</v>
      </c>
      <c r="I87" s="5"/>
      <c r="J87" s="6">
        <f t="shared" si="14"/>
        <v>13.34</v>
      </c>
      <c r="K87" s="5"/>
      <c r="L87" s="7">
        <f t="shared" si="15"/>
        <v>13.3</v>
      </c>
    </row>
    <row r="88" spans="1:12" x14ac:dyDescent="0.2">
      <c r="A88" s="39" t="s">
        <v>210</v>
      </c>
      <c r="B88" s="11">
        <f>VLOOKUP($A88,'Step 2'!$A$3:$G$212,2,FALSE)</f>
        <v>685133</v>
      </c>
      <c r="C88" s="4"/>
      <c r="D88" s="11">
        <f>VLOOKUP($A88,'Step 4'!$A$3:$G$212,2,FALSE)</f>
        <v>47783</v>
      </c>
      <c r="F88" s="12">
        <f t="shared" si="12"/>
        <v>6.9742663103368255E-2</v>
      </c>
      <c r="G88" s="5"/>
      <c r="H88" s="13">
        <f t="shared" si="13"/>
        <v>6.9699999999999998E-2</v>
      </c>
      <c r="I88" s="5"/>
      <c r="J88" s="6">
        <f t="shared" si="14"/>
        <v>6.97</v>
      </c>
      <c r="K88" s="5"/>
      <c r="L88" s="7">
        <f t="shared" si="15"/>
        <v>7</v>
      </c>
    </row>
    <row r="89" spans="1:12" x14ac:dyDescent="0.2">
      <c r="A89" s="39" t="s">
        <v>212</v>
      </c>
      <c r="B89" s="11">
        <f>VLOOKUP($A89,'Step 2'!$A$3:$G$212,2,FALSE)</f>
        <v>526374</v>
      </c>
      <c r="C89" s="4"/>
      <c r="D89" s="11">
        <f>VLOOKUP($A89,'Step 4'!$A$3:$G$212,2,FALSE)</f>
        <v>35291</v>
      </c>
      <c r="F89" s="12">
        <f t="shared" si="12"/>
        <v>6.7045484769384503E-2</v>
      </c>
      <c r="G89" s="5"/>
      <c r="H89" s="13">
        <f t="shared" si="13"/>
        <v>6.7000000000000004E-2</v>
      </c>
      <c r="I89" s="5"/>
      <c r="J89" s="6">
        <f t="shared" si="14"/>
        <v>6.7</v>
      </c>
      <c r="K89" s="5"/>
      <c r="L89" s="7">
        <f t="shared" si="15"/>
        <v>6.7</v>
      </c>
    </row>
    <row r="90" spans="1:12" x14ac:dyDescent="0.2">
      <c r="A90" s="39" t="s">
        <v>213</v>
      </c>
      <c r="B90" s="11">
        <f>VLOOKUP($A90,'Step 2'!$A$3:$G$212,2,FALSE)</f>
        <v>790529</v>
      </c>
      <c r="C90" s="4"/>
      <c r="D90" s="11">
        <f>VLOOKUP($A90,'Step 4'!$A$3:$G$212,2,FALSE)</f>
        <v>56732</v>
      </c>
      <c r="F90" s="12">
        <f t="shared" si="12"/>
        <v>7.1764603196087684E-2</v>
      </c>
      <c r="G90" s="5"/>
      <c r="H90" s="13">
        <f t="shared" si="13"/>
        <v>7.17E-2</v>
      </c>
      <c r="I90" s="5"/>
      <c r="J90" s="6">
        <f t="shared" si="14"/>
        <v>7.17</v>
      </c>
      <c r="K90" s="5"/>
      <c r="L90" s="7">
        <f t="shared" si="15"/>
        <v>7.2</v>
      </c>
    </row>
    <row r="91" spans="1:12" x14ac:dyDescent="0.2">
      <c r="A91" s="39" t="s">
        <v>217</v>
      </c>
      <c r="B91" s="11">
        <f>VLOOKUP($A91,'Step 2'!$A$3:$G$212,2,FALSE)</f>
        <v>36954</v>
      </c>
      <c r="C91" s="4"/>
      <c r="D91" s="11">
        <f>VLOOKUP($A91,'Step 4'!$A$3:$G$212,2,FALSE)</f>
        <v>4060</v>
      </c>
      <c r="F91" s="12">
        <f t="shared" si="12"/>
        <v>0.10986632029009039</v>
      </c>
      <c r="G91" s="5"/>
      <c r="H91" s="13">
        <f t="shared" si="13"/>
        <v>0.10979999999999999</v>
      </c>
      <c r="I91" s="5"/>
      <c r="J91" s="6">
        <f t="shared" si="14"/>
        <v>10.979999999999999</v>
      </c>
      <c r="K91" s="5"/>
      <c r="L91" s="7">
        <f t="shared" si="15"/>
        <v>11</v>
      </c>
    </row>
    <row r="92" spans="1:12" x14ac:dyDescent="0.2">
      <c r="A92" s="39" t="s">
        <v>219</v>
      </c>
      <c r="B92" s="11">
        <f>VLOOKUP($A92,'Step 2'!$A$3:$G$212,2,FALSE)</f>
        <v>431678</v>
      </c>
      <c r="C92" s="4"/>
      <c r="D92" s="11">
        <f>VLOOKUP($A92,'Step 4'!$A$3:$G$212,2,FALSE)</f>
        <v>44398</v>
      </c>
      <c r="F92" s="12">
        <f t="shared" si="12"/>
        <v>0.10284980934863486</v>
      </c>
      <c r="G92" s="5"/>
      <c r="H92" s="13">
        <f t="shared" si="13"/>
        <v>0.1028</v>
      </c>
      <c r="I92" s="5"/>
      <c r="J92" s="6">
        <f t="shared" si="14"/>
        <v>10.280000000000001</v>
      </c>
      <c r="K92" s="5"/>
      <c r="L92" s="7">
        <f t="shared" si="15"/>
        <v>10.3</v>
      </c>
    </row>
    <row r="93" spans="1:12" x14ac:dyDescent="0.2">
      <c r="A93" s="39" t="s">
        <v>223</v>
      </c>
      <c r="B93" s="11">
        <f>VLOOKUP($A93,'Step 2'!$A$3:$G$212,2,FALSE)</f>
        <v>174099</v>
      </c>
      <c r="C93" s="4"/>
      <c r="D93" s="11">
        <f>VLOOKUP($A93,'Step 4'!$A$3:$G$212,2,FALSE)</f>
        <v>17032</v>
      </c>
      <c r="F93" s="12">
        <f t="shared" si="12"/>
        <v>9.7829395918414233E-2</v>
      </c>
      <c r="G93" s="5"/>
      <c r="H93" s="13">
        <f t="shared" si="13"/>
        <v>9.7799999999999998E-2</v>
      </c>
      <c r="I93" s="5"/>
      <c r="J93" s="6">
        <f t="shared" si="14"/>
        <v>9.7799999999999994</v>
      </c>
      <c r="K93" s="5"/>
      <c r="L93" s="7">
        <f t="shared" si="15"/>
        <v>9.8000000000000007</v>
      </c>
    </row>
    <row r="94" spans="1:12" x14ac:dyDescent="0.2">
      <c r="A94" s="39" t="s">
        <v>224</v>
      </c>
      <c r="B94" s="11">
        <f>VLOOKUP($A94,'Step 2'!$A$3:$G$212,2,FALSE)</f>
        <v>123603</v>
      </c>
      <c r="C94" s="4"/>
      <c r="D94" s="11">
        <f>VLOOKUP($A94,'Step 4'!$A$3:$G$212,2,FALSE)</f>
        <v>13507</v>
      </c>
      <c r="F94" s="12">
        <f t="shared" si="12"/>
        <v>0.10927728291384513</v>
      </c>
      <c r="G94" s="5"/>
      <c r="H94" s="13">
        <f t="shared" si="13"/>
        <v>0.10920000000000001</v>
      </c>
      <c r="I94" s="5"/>
      <c r="J94" s="6">
        <f t="shared" si="14"/>
        <v>10.92</v>
      </c>
      <c r="K94" s="5"/>
      <c r="L94" s="7">
        <f t="shared" si="15"/>
        <v>10.9</v>
      </c>
    </row>
    <row r="95" spans="1:12" x14ac:dyDescent="0.2">
      <c r="A95" s="39" t="s">
        <v>227</v>
      </c>
      <c r="B95" s="11">
        <f>VLOOKUP($A95,'Step 2'!$A$3:$G$212,2,FALSE)</f>
        <v>1298707</v>
      </c>
      <c r="C95" s="4"/>
      <c r="D95" s="11">
        <f>VLOOKUP($A95,'Step 4'!$A$3:$G$212,2,FALSE)</f>
        <v>91018</v>
      </c>
      <c r="F95" s="12">
        <f t="shared" ref="F95:F98" si="20">D95/B95</f>
        <v>7.0083552333205262E-2</v>
      </c>
      <c r="G95" s="5"/>
      <c r="H95" s="13">
        <f t="shared" ref="H95:H98" si="21">TRUNC(F95,4)</f>
        <v>7.0000000000000007E-2</v>
      </c>
      <c r="I95" s="5"/>
      <c r="J95" s="6">
        <f t="shared" ref="J95:J98" si="22">H95*100</f>
        <v>7.0000000000000009</v>
      </c>
      <c r="K95" s="5"/>
      <c r="L95" s="7">
        <f t="shared" ref="L95:L98" si="23">ROUND(J95,1)</f>
        <v>7</v>
      </c>
    </row>
    <row r="96" spans="1:12" x14ac:dyDescent="0.2">
      <c r="A96" s="39" t="s">
        <v>228</v>
      </c>
      <c r="B96" s="11">
        <f>VLOOKUP($A96,'Step 2'!$A$3:$G$212,2,FALSE)</f>
        <v>709697</v>
      </c>
      <c r="C96" s="4"/>
      <c r="D96" s="11">
        <f>VLOOKUP($A96,'Step 4'!$A$3:$G$212,2,FALSE)</f>
        <v>54655</v>
      </c>
      <c r="F96" s="12">
        <f t="shared" si="20"/>
        <v>7.7011738812479122E-2</v>
      </c>
      <c r="G96" s="5"/>
      <c r="H96" s="13">
        <f t="shared" si="21"/>
        <v>7.6999999999999999E-2</v>
      </c>
      <c r="I96" s="5"/>
      <c r="J96" s="6">
        <f t="shared" si="22"/>
        <v>7.7</v>
      </c>
      <c r="K96" s="5"/>
      <c r="L96" s="7">
        <f t="shared" si="23"/>
        <v>7.7</v>
      </c>
    </row>
    <row r="97" spans="1:12" x14ac:dyDescent="0.2">
      <c r="A97" s="39" t="s">
        <v>232</v>
      </c>
      <c r="B97" s="11">
        <f>VLOOKUP($A97,'Step 2'!$A$3:$G$212,2,FALSE)</f>
        <v>905462</v>
      </c>
      <c r="C97" s="4"/>
      <c r="D97" s="11">
        <f>VLOOKUP($A97,'Step 4'!$A$3:$G$212,2,FALSE)</f>
        <v>94808</v>
      </c>
      <c r="F97" s="12">
        <f t="shared" si="20"/>
        <v>0.10470676847841212</v>
      </c>
      <c r="G97" s="5"/>
      <c r="H97" s="13">
        <f t="shared" si="21"/>
        <v>0.1047</v>
      </c>
      <c r="I97" s="5"/>
      <c r="J97" s="6">
        <f t="shared" si="22"/>
        <v>10.47</v>
      </c>
      <c r="K97" s="5"/>
      <c r="L97" s="7">
        <f t="shared" si="23"/>
        <v>10.5</v>
      </c>
    </row>
    <row r="98" spans="1:12" x14ac:dyDescent="0.2">
      <c r="A98" s="39" t="s">
        <v>237</v>
      </c>
      <c r="B98" s="11">
        <f>VLOOKUP($A98,'Step 2'!$A$3:$G$212,2,FALSE)</f>
        <v>183137</v>
      </c>
      <c r="C98" s="4"/>
      <c r="D98" s="11">
        <f>VLOOKUP($A98,'Step 4'!$A$3:$G$212,2,FALSE)</f>
        <v>14705</v>
      </c>
      <c r="F98" s="12">
        <f t="shared" si="20"/>
        <v>8.029507963983247E-2</v>
      </c>
      <c r="G98" s="5"/>
      <c r="H98" s="13">
        <f t="shared" si="21"/>
        <v>8.0199999999999994E-2</v>
      </c>
      <c r="I98" s="5"/>
      <c r="J98" s="6">
        <f t="shared" si="22"/>
        <v>8.02</v>
      </c>
      <c r="K98" s="5"/>
      <c r="L98" s="7">
        <f t="shared" si="23"/>
        <v>8</v>
      </c>
    </row>
    <row r="99" spans="1:12" x14ac:dyDescent="0.2">
      <c r="A99" s="28" t="s">
        <v>46</v>
      </c>
      <c r="B99" s="27">
        <f>SUM(B29:B98)</f>
        <v>42790692</v>
      </c>
      <c r="D99" s="27">
        <f>SUM(D29:D98)</f>
        <v>3446747</v>
      </c>
      <c r="F99" s="12">
        <f>D99/B99</f>
        <v>8.0548989485844255E-2</v>
      </c>
      <c r="G99" s="5"/>
      <c r="H99" s="13">
        <f>TRUNC(F99,4)</f>
        <v>8.0500000000000002E-2</v>
      </c>
      <c r="I99" s="5"/>
      <c r="J99" s="6">
        <f>H99*100</f>
        <v>8.0500000000000007</v>
      </c>
      <c r="K99" s="5"/>
      <c r="L99" s="7">
        <f>ROUND(J99,1)</f>
        <v>8.1</v>
      </c>
    </row>
    <row r="100" spans="1:12" x14ac:dyDescent="0.2">
      <c r="A100" s="28"/>
      <c r="B100" s="27"/>
      <c r="D100" s="27"/>
      <c r="F100" s="12"/>
      <c r="G100" s="5"/>
      <c r="H100" s="13"/>
      <c r="I100" s="5"/>
      <c r="J100" s="6"/>
      <c r="K100" s="5"/>
      <c r="L100" s="7"/>
    </row>
    <row r="102" spans="1:12" x14ac:dyDescent="0.2">
      <c r="A102" s="15" t="s">
        <v>44</v>
      </c>
      <c r="B102" s="11">
        <f>'Natl unemp'!C45</f>
        <v>3735732</v>
      </c>
      <c r="C102" s="11"/>
      <c r="D102" s="11">
        <f>'Natl unemp'!D45</f>
        <v>252915</v>
      </c>
      <c r="F102" s="12">
        <f t="shared" ref="F102" si="24">D102/B102</f>
        <v>6.7701591013488119E-2</v>
      </c>
      <c r="G102" s="5"/>
      <c r="H102" s="13">
        <f t="shared" ref="H102" si="25">TRUNC(F102,4)</f>
        <v>6.7699999999999996E-2</v>
      </c>
      <c r="I102" s="5"/>
      <c r="J102" s="6">
        <f t="shared" ref="J102:J103" si="26">H102*100</f>
        <v>6.77</v>
      </c>
      <c r="L102" s="7">
        <f t="shared" ref="L102" si="27">ROUND(J102,1)</f>
        <v>6.8</v>
      </c>
    </row>
    <row r="103" spans="1:12" x14ac:dyDescent="0.2">
      <c r="A103" s="15" t="s">
        <v>45</v>
      </c>
      <c r="F103" s="12"/>
      <c r="H103" s="13">
        <f>TRUNC(H102*1.2,4)</f>
        <v>8.1199999999999994E-2</v>
      </c>
      <c r="J103" s="6">
        <f t="shared" si="26"/>
        <v>8.1199999999999992</v>
      </c>
      <c r="L103" s="14">
        <f>ROUND(J103,1)</f>
        <v>8.1</v>
      </c>
    </row>
    <row r="104" spans="1:12" x14ac:dyDescent="0.2">
      <c r="A104" s="5"/>
    </row>
    <row r="105" spans="1:12" x14ac:dyDescent="0.2">
      <c r="A105" s="39"/>
      <c r="B105" s="11"/>
      <c r="C105" s="4"/>
      <c r="D105" s="11"/>
      <c r="E105" s="4"/>
      <c r="F105" s="12"/>
      <c r="G105" s="5"/>
      <c r="H105" s="13"/>
      <c r="I105" s="5"/>
      <c r="J105" s="6"/>
      <c r="K105" s="5"/>
      <c r="L105" s="7"/>
    </row>
    <row r="106" spans="1:12" x14ac:dyDescent="0.2">
      <c r="A106" s="5" t="s">
        <v>47</v>
      </c>
      <c r="B106" s="11"/>
      <c r="C106" s="4"/>
      <c r="D106" s="11"/>
      <c r="E106" s="4"/>
      <c r="F106" s="12"/>
      <c r="G106" s="5"/>
      <c r="H106" s="13"/>
      <c r="I106" s="5"/>
      <c r="J106" s="6"/>
      <c r="K106" s="5"/>
      <c r="L106" s="7"/>
    </row>
    <row r="107" spans="1:12" x14ac:dyDescent="0.2">
      <c r="A107" s="5" t="s">
        <v>48</v>
      </c>
      <c r="B107" s="11"/>
      <c r="C107" s="4"/>
      <c r="D107" s="11"/>
      <c r="E107" s="4"/>
      <c r="F107" s="12"/>
      <c r="G107" s="5"/>
      <c r="H107" s="13"/>
      <c r="I107" s="5"/>
      <c r="J107" s="6"/>
      <c r="K107" s="5"/>
      <c r="L107" s="7"/>
    </row>
    <row r="108" spans="1:12" x14ac:dyDescent="0.2">
      <c r="A108" s="5"/>
      <c r="B108" s="11"/>
      <c r="C108" s="4"/>
      <c r="D108" s="11"/>
      <c r="E108" s="4"/>
      <c r="F108" s="12"/>
      <c r="G108" s="5"/>
      <c r="H108" s="13"/>
      <c r="I108" s="5"/>
      <c r="J108" s="6"/>
      <c r="K108" s="5"/>
      <c r="L108" s="7"/>
    </row>
    <row r="109" spans="1:12" x14ac:dyDescent="0.2">
      <c r="A109" s="5"/>
      <c r="B109" s="11"/>
      <c r="C109" s="4"/>
      <c r="D109" s="11"/>
      <c r="E109" s="4"/>
      <c r="F109" s="12"/>
      <c r="G109" s="5"/>
      <c r="H109" s="13"/>
      <c r="I109" s="5"/>
      <c r="J109" s="6"/>
      <c r="K109" s="5"/>
      <c r="L109" s="7"/>
    </row>
    <row r="110" spans="1:12" x14ac:dyDescent="0.2">
      <c r="A110" s="28"/>
      <c r="B110" s="11"/>
      <c r="C110" s="4"/>
      <c r="D110" s="11"/>
      <c r="E110" s="4"/>
      <c r="F110" s="12"/>
      <c r="G110" s="5"/>
      <c r="H110" s="13"/>
      <c r="I110" s="5"/>
      <c r="J110" s="6"/>
      <c r="K110" s="5"/>
      <c r="L110" s="7"/>
    </row>
    <row r="113" spans="1:1" ht="12.75" x14ac:dyDescent="0.2">
      <c r="A113" s="38"/>
    </row>
    <row r="114" spans="1:1" ht="12.75" x14ac:dyDescent="0.2">
      <c r="A114" s="44"/>
    </row>
    <row r="115" spans="1:1" ht="12.75" x14ac:dyDescent="0.2">
      <c r="A115" s="38"/>
    </row>
    <row r="116" spans="1:1" ht="12.75" x14ac:dyDescent="0.2">
      <c r="A116" s="38"/>
    </row>
    <row r="117" spans="1:1" ht="12.75" x14ac:dyDescent="0.2">
      <c r="A117" s="38"/>
    </row>
    <row r="118" spans="1:1" ht="12.75" x14ac:dyDescent="0.2">
      <c r="A118" s="38"/>
    </row>
    <row r="122" spans="1:1" x14ac:dyDescent="0.2">
      <c r="A122" s="40"/>
    </row>
  </sheetData>
  <sortState ref="A38:A106">
    <sortCondition ref="A38:A106"/>
  </sortState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23 L17:L21 L25:L83 L85:L103">
    <cfRule type="expression" dxfId="3" priority="143">
      <formula>L17&gt;=$L$103</formula>
    </cfRule>
  </conditionalFormatting>
  <conditionalFormatting sqref="L22">
    <cfRule type="expression" dxfId="2" priority="7">
      <formula>L22&gt;=$L$103</formula>
    </cfRule>
  </conditionalFormatting>
  <conditionalFormatting sqref="L24">
    <cfRule type="expression" dxfId="1" priority="2">
      <formula>L24&gt;=$L$103</formula>
    </cfRule>
  </conditionalFormatting>
  <conditionalFormatting sqref="L84">
    <cfRule type="expression" dxfId="0" priority="1">
      <formula>L84&gt;=$L$103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94"/>
  <sheetViews>
    <sheetView topLeftCell="A16" zoomScale="90" zoomScaleNormal="90" workbookViewId="0">
      <selection activeCell="D51" sqref="D51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18" t="s">
        <v>49</v>
      </c>
    </row>
    <row r="3" spans="1:15" x14ac:dyDescent="0.25">
      <c r="A3" s="16" t="s">
        <v>7</v>
      </c>
    </row>
    <row r="4" spans="1:15" x14ac:dyDescent="0.25">
      <c r="A4" s="16" t="s">
        <v>10</v>
      </c>
    </row>
    <row r="5" spans="1:15" x14ac:dyDescent="0.25">
      <c r="F5"/>
      <c r="G5"/>
      <c r="H5"/>
      <c r="I5"/>
    </row>
    <row r="6" spans="1:15" ht="45" x14ac:dyDescent="0.25">
      <c r="B6" s="19" t="s">
        <v>8</v>
      </c>
      <c r="C6" s="19"/>
      <c r="D6" s="19" t="s">
        <v>9</v>
      </c>
      <c r="J6"/>
      <c r="K6"/>
      <c r="L6"/>
      <c r="M6"/>
    </row>
    <row r="7" spans="1:15" x14ac:dyDescent="0.25">
      <c r="A7" s="16" t="s">
        <v>11</v>
      </c>
      <c r="B7" s="16" t="s">
        <v>12</v>
      </c>
      <c r="D7" s="1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20">
        <v>41275</v>
      </c>
      <c r="B8" s="17">
        <v>154794</v>
      </c>
      <c r="C8" s="17" t="s">
        <v>50</v>
      </c>
      <c r="D8" s="17">
        <v>13181</v>
      </c>
      <c r="F8"/>
      <c r="G8"/>
      <c r="H8"/>
      <c r="I8"/>
      <c r="J8"/>
      <c r="K8"/>
      <c r="L8"/>
      <c r="M8"/>
      <c r="N8"/>
      <c r="O8"/>
    </row>
    <row r="9" spans="1:15" x14ac:dyDescent="0.25">
      <c r="A9" s="20">
        <v>41306</v>
      </c>
      <c r="B9" s="17">
        <v>154727</v>
      </c>
      <c r="C9" s="17"/>
      <c r="D9" s="17">
        <v>12500</v>
      </c>
      <c r="F9"/>
      <c r="G9"/>
      <c r="H9"/>
      <c r="I9"/>
      <c r="J9"/>
      <c r="K9"/>
      <c r="L9"/>
      <c r="M9"/>
      <c r="N9"/>
      <c r="O9"/>
    </row>
    <row r="10" spans="1:15" x14ac:dyDescent="0.25">
      <c r="A10" s="20">
        <v>41334</v>
      </c>
      <c r="B10" s="17">
        <v>154512</v>
      </c>
      <c r="C10" s="17"/>
      <c r="D10" s="17">
        <v>11815</v>
      </c>
      <c r="F10"/>
      <c r="G10"/>
      <c r="H10"/>
      <c r="I10"/>
      <c r="J10"/>
      <c r="K10"/>
      <c r="L10"/>
      <c r="M10"/>
      <c r="N10"/>
      <c r="O10"/>
    </row>
    <row r="11" spans="1:15" x14ac:dyDescent="0.25">
      <c r="A11" s="20">
        <v>41365</v>
      </c>
      <c r="B11" s="17">
        <v>154739</v>
      </c>
      <c r="C11" s="17"/>
      <c r="D11" s="17">
        <v>11014</v>
      </c>
      <c r="F11"/>
      <c r="G11"/>
      <c r="H11"/>
      <c r="I11"/>
      <c r="J11"/>
      <c r="K11"/>
      <c r="L11"/>
      <c r="M11"/>
      <c r="N11"/>
      <c r="O11"/>
    </row>
    <row r="12" spans="1:15" x14ac:dyDescent="0.25">
      <c r="A12" s="20">
        <v>41395</v>
      </c>
      <c r="B12" s="17">
        <v>155734</v>
      </c>
      <c r="C12" s="17"/>
      <c r="D12" s="17">
        <v>11302</v>
      </c>
      <c r="F12"/>
      <c r="G12"/>
      <c r="H12"/>
      <c r="I12"/>
      <c r="J12"/>
      <c r="K12"/>
      <c r="L12"/>
      <c r="M12"/>
      <c r="N12"/>
      <c r="O12"/>
    </row>
    <row r="13" spans="1:15" x14ac:dyDescent="0.25">
      <c r="A13" s="20">
        <v>41426</v>
      </c>
      <c r="B13" s="17">
        <v>157089</v>
      </c>
      <c r="C13" s="17"/>
      <c r="D13" s="17">
        <v>12248</v>
      </c>
      <c r="F13"/>
      <c r="G13"/>
      <c r="H13"/>
      <c r="I13"/>
      <c r="J13"/>
      <c r="K13"/>
      <c r="L13"/>
      <c r="M13"/>
      <c r="N13"/>
      <c r="O13"/>
    </row>
    <row r="14" spans="1:15" x14ac:dyDescent="0.25">
      <c r="A14" s="20">
        <v>41456</v>
      </c>
      <c r="B14" s="17">
        <v>157196</v>
      </c>
      <c r="C14" s="17"/>
      <c r="D14" s="17">
        <v>12083</v>
      </c>
      <c r="F14"/>
      <c r="G14"/>
      <c r="H14"/>
      <c r="I14"/>
      <c r="J14"/>
      <c r="K14"/>
      <c r="L14"/>
      <c r="M14"/>
      <c r="N14"/>
      <c r="O14"/>
    </row>
    <row r="15" spans="1:15" x14ac:dyDescent="0.25">
      <c r="A15" s="20">
        <v>41487</v>
      </c>
      <c r="B15" s="17">
        <v>155971</v>
      </c>
      <c r="C15" s="17"/>
      <c r="D15" s="17">
        <v>11462</v>
      </c>
      <c r="F15"/>
      <c r="G15"/>
      <c r="H15"/>
      <c r="I15"/>
      <c r="J15"/>
      <c r="K15"/>
      <c r="L15"/>
      <c r="M15"/>
      <c r="N15"/>
      <c r="O15"/>
    </row>
    <row r="16" spans="1:15" x14ac:dyDescent="0.25">
      <c r="A16" s="20">
        <v>41518</v>
      </c>
      <c r="B16" s="17">
        <v>155536</v>
      </c>
      <c r="C16" s="17"/>
      <c r="D16" s="17">
        <v>10885</v>
      </c>
      <c r="F16"/>
      <c r="G16"/>
      <c r="H16"/>
      <c r="I16"/>
      <c r="J16"/>
      <c r="K16"/>
      <c r="L16"/>
      <c r="M16"/>
      <c r="N16"/>
      <c r="O16"/>
    </row>
    <row r="17" spans="1:39" x14ac:dyDescent="0.25">
      <c r="A17" s="20">
        <v>41548</v>
      </c>
      <c r="B17" s="17">
        <v>154918</v>
      </c>
      <c r="C17" s="17"/>
      <c r="D17" s="17">
        <v>10773</v>
      </c>
      <c r="F17"/>
      <c r="G17"/>
      <c r="H17"/>
      <c r="I17"/>
      <c r="J17"/>
      <c r="K17"/>
      <c r="L17"/>
      <c r="M17"/>
      <c r="N17"/>
      <c r="O17"/>
    </row>
    <row r="18" spans="1:39" x14ac:dyDescent="0.25">
      <c r="A18" s="20">
        <v>41579</v>
      </c>
      <c r="B18" s="17">
        <v>155046</v>
      </c>
      <c r="C18" s="17"/>
      <c r="D18" s="17">
        <v>10271</v>
      </c>
      <c r="F18"/>
      <c r="G18"/>
      <c r="H18"/>
      <c r="I18"/>
      <c r="J18"/>
      <c r="K18"/>
      <c r="L18"/>
      <c r="M18"/>
      <c r="N18"/>
      <c r="O18"/>
    </row>
    <row r="19" spans="1:39" x14ac:dyDescent="0.25">
      <c r="A19" s="20">
        <v>41609</v>
      </c>
      <c r="B19" s="17">
        <v>154408</v>
      </c>
      <c r="C19" s="17"/>
      <c r="D19" s="17">
        <v>9984</v>
      </c>
      <c r="F19"/>
      <c r="G19"/>
      <c r="H19"/>
      <c r="I19"/>
      <c r="J19"/>
      <c r="K19"/>
      <c r="L19"/>
      <c r="M19"/>
      <c r="N19"/>
      <c r="O19"/>
    </row>
    <row r="20" spans="1:39" x14ac:dyDescent="0.25">
      <c r="A20" s="20">
        <v>41640</v>
      </c>
      <c r="B20" s="17">
        <v>154381</v>
      </c>
      <c r="C20" s="17" t="s">
        <v>50</v>
      </c>
      <c r="D20" s="17">
        <v>10855</v>
      </c>
      <c r="F20"/>
      <c r="G20"/>
      <c r="H20"/>
      <c r="I20"/>
      <c r="J20"/>
      <c r="K20"/>
      <c r="L20"/>
      <c r="M20"/>
      <c r="N20"/>
      <c r="O20"/>
    </row>
    <row r="21" spans="1:39" x14ac:dyDescent="0.25">
      <c r="A21" s="20">
        <v>41671</v>
      </c>
      <c r="B21" s="17">
        <v>155027</v>
      </c>
      <c r="C21" s="17"/>
      <c r="D21" s="17">
        <v>10893</v>
      </c>
      <c r="F21"/>
      <c r="G21"/>
      <c r="H21"/>
      <c r="I21"/>
      <c r="J21"/>
      <c r="K21"/>
      <c r="L21"/>
      <c r="M21"/>
      <c r="N21"/>
      <c r="O21"/>
    </row>
    <row r="22" spans="1:39" x14ac:dyDescent="0.25">
      <c r="A22" s="20">
        <v>41699</v>
      </c>
      <c r="B22" s="17">
        <v>155627</v>
      </c>
      <c r="C22" s="17"/>
      <c r="D22" s="17">
        <v>10537</v>
      </c>
      <c r="F22"/>
      <c r="G22"/>
      <c r="H22"/>
      <c r="I22"/>
      <c r="J22"/>
      <c r="K22"/>
      <c r="L22"/>
      <c r="M22"/>
      <c r="N22"/>
      <c r="O22"/>
    </row>
    <row r="23" spans="1:39" x14ac:dyDescent="0.25">
      <c r="A23" s="20">
        <v>41730</v>
      </c>
      <c r="B23" s="17">
        <v>154845</v>
      </c>
      <c r="C23" s="17"/>
      <c r="D23" s="17">
        <v>9079</v>
      </c>
      <c r="E23" s="20"/>
      <c r="F23"/>
      <c r="G23"/>
      <c r="H23"/>
      <c r="I23"/>
      <c r="J23"/>
      <c r="K23"/>
      <c r="L23"/>
      <c r="M23"/>
      <c r="N23"/>
      <c r="O23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</row>
    <row r="24" spans="1:39" x14ac:dyDescent="0.25">
      <c r="A24" s="20">
        <v>41760</v>
      </c>
      <c r="B24" s="17">
        <v>155841</v>
      </c>
      <c r="C24" s="17"/>
      <c r="D24" s="17">
        <v>9443</v>
      </c>
      <c r="F24"/>
      <c r="G24"/>
      <c r="H24"/>
      <c r="I24"/>
      <c r="J24"/>
      <c r="K24"/>
      <c r="L24"/>
      <c r="M24"/>
      <c r="N24"/>
      <c r="O24"/>
    </row>
    <row r="25" spans="1:39" x14ac:dyDescent="0.25">
      <c r="A25" s="20">
        <v>41791</v>
      </c>
      <c r="B25" s="17">
        <v>156997</v>
      </c>
      <c r="C25" s="17"/>
      <c r="D25" s="17">
        <v>9893</v>
      </c>
      <c r="F25"/>
      <c r="G25"/>
      <c r="H25"/>
      <c r="I25"/>
      <c r="J25"/>
      <c r="K25"/>
      <c r="L25"/>
      <c r="M25"/>
      <c r="N25"/>
      <c r="O25"/>
    </row>
    <row r="26" spans="1:39" x14ac:dyDescent="0.25">
      <c r="A26" s="20">
        <v>41821</v>
      </c>
      <c r="B26" s="17">
        <v>157573</v>
      </c>
      <c r="C26" s="17"/>
      <c r="D26" s="17">
        <v>10307</v>
      </c>
      <c r="F26"/>
      <c r="G26"/>
      <c r="H26"/>
      <c r="I26"/>
      <c r="J26"/>
      <c r="K26"/>
      <c r="L26"/>
      <c r="M26"/>
      <c r="N26"/>
      <c r="O26"/>
    </row>
    <row r="27" spans="1:39" x14ac:dyDescent="0.25">
      <c r="A27" s="20">
        <v>41852</v>
      </c>
      <c r="B27" s="17">
        <v>156434</v>
      </c>
      <c r="C27" s="17"/>
      <c r="D27" s="17">
        <v>9787</v>
      </c>
      <c r="F27"/>
      <c r="G27"/>
      <c r="H27"/>
      <c r="I27"/>
      <c r="J27"/>
      <c r="K27"/>
      <c r="L27"/>
      <c r="M27"/>
      <c r="N27"/>
      <c r="O27"/>
    </row>
    <row r="28" spans="1:39" x14ac:dyDescent="0.25">
      <c r="A28" s="20">
        <v>41883</v>
      </c>
      <c r="B28" s="17">
        <v>155903</v>
      </c>
      <c r="C28" s="17"/>
      <c r="D28" s="17">
        <v>8962</v>
      </c>
      <c r="F28"/>
      <c r="G28"/>
      <c r="H28"/>
      <c r="I28"/>
      <c r="J28"/>
      <c r="K28"/>
      <c r="L28"/>
      <c r="M28"/>
      <c r="N28"/>
      <c r="O28"/>
    </row>
    <row r="29" spans="1:39" x14ac:dyDescent="0.25">
      <c r="A29" s="20">
        <v>41913</v>
      </c>
      <c r="B29" s="17">
        <v>156616</v>
      </c>
      <c r="C29" s="17"/>
      <c r="D29" s="17">
        <v>8680</v>
      </c>
      <c r="F29"/>
      <c r="G29"/>
      <c r="H29"/>
      <c r="I29"/>
      <c r="J29"/>
      <c r="K29"/>
      <c r="L29"/>
      <c r="M29"/>
      <c r="N29"/>
      <c r="O29"/>
    </row>
    <row r="30" spans="1:39" x14ac:dyDescent="0.25">
      <c r="A30" s="20">
        <v>41944</v>
      </c>
      <c r="B30" s="17">
        <v>156297</v>
      </c>
      <c r="C30" s="17"/>
      <c r="D30" s="17">
        <v>8630</v>
      </c>
      <c r="F30"/>
      <c r="G30"/>
      <c r="H30"/>
      <c r="I30"/>
      <c r="J30"/>
      <c r="K30"/>
      <c r="L30"/>
      <c r="M30"/>
      <c r="N30"/>
      <c r="O30"/>
    </row>
    <row r="31" spans="1:39" x14ac:dyDescent="0.25">
      <c r="A31" s="20">
        <v>41974</v>
      </c>
      <c r="B31" s="17">
        <v>155521</v>
      </c>
      <c r="C31" s="17"/>
      <c r="D31" s="17">
        <v>8331</v>
      </c>
      <c r="F31"/>
      <c r="G31"/>
      <c r="H31"/>
      <c r="I31"/>
      <c r="J31"/>
      <c r="K31"/>
      <c r="L31"/>
      <c r="M31"/>
      <c r="N31"/>
      <c r="O31"/>
    </row>
    <row r="32" spans="1:39" x14ac:dyDescent="0.25">
      <c r="A32" s="20">
        <v>42005</v>
      </c>
      <c r="B32" s="17">
        <v>156050</v>
      </c>
      <c r="C32" s="17" t="s">
        <v>50</v>
      </c>
      <c r="D32" s="17">
        <v>9498</v>
      </c>
      <c r="F32"/>
      <c r="G32"/>
      <c r="H32"/>
      <c r="I32"/>
      <c r="J32"/>
      <c r="K32"/>
      <c r="L32"/>
      <c r="M32"/>
      <c r="N32"/>
      <c r="O32"/>
    </row>
    <row r="33" spans="1:15" x14ac:dyDescent="0.25">
      <c r="A33" s="20">
        <v>42036</v>
      </c>
      <c r="B33" s="17">
        <v>156213</v>
      </c>
      <c r="C33" s="17"/>
      <c r="D33" s="17">
        <v>9095</v>
      </c>
      <c r="F33"/>
      <c r="G33"/>
      <c r="H33"/>
      <c r="I33"/>
      <c r="J33"/>
      <c r="K33"/>
      <c r="L33"/>
      <c r="M33"/>
      <c r="N33"/>
      <c r="O33" s="17"/>
    </row>
    <row r="34" spans="1:15" ht="13.5" customHeight="1" x14ac:dyDescent="0.25">
      <c r="A34" s="20">
        <v>42064</v>
      </c>
      <c r="B34" s="17">
        <v>156318</v>
      </c>
      <c r="D34" s="16">
        <v>8682</v>
      </c>
      <c r="F34"/>
      <c r="G34"/>
      <c r="H34"/>
      <c r="I34"/>
      <c r="J34"/>
      <c r="K34"/>
      <c r="L34"/>
      <c r="M34"/>
      <c r="N34"/>
    </row>
    <row r="35" spans="1:15" ht="13.5" customHeight="1" x14ac:dyDescent="0.25">
      <c r="A35" s="20">
        <v>42095</v>
      </c>
      <c r="B35" s="17">
        <v>156554</v>
      </c>
      <c r="D35" s="16">
        <v>7966</v>
      </c>
      <c r="F35"/>
      <c r="G35"/>
      <c r="H35"/>
      <c r="I35"/>
      <c r="J35"/>
      <c r="K35"/>
      <c r="L35"/>
      <c r="M35"/>
      <c r="N35"/>
    </row>
    <row r="36" spans="1:15" ht="13.5" customHeight="1" x14ac:dyDescent="0.25">
      <c r="A36" s="20">
        <v>42125</v>
      </c>
      <c r="B36" s="17">
        <v>157719</v>
      </c>
      <c r="D36" s="16">
        <v>8370</v>
      </c>
      <c r="F36"/>
      <c r="G36"/>
      <c r="H36"/>
      <c r="I36"/>
      <c r="J36"/>
      <c r="K36"/>
      <c r="L36"/>
      <c r="M36"/>
      <c r="N36"/>
    </row>
    <row r="37" spans="1:15" ht="13.5" customHeight="1" x14ac:dyDescent="0.25">
      <c r="A37" s="20">
        <v>42156</v>
      </c>
      <c r="B37" s="17">
        <v>158283</v>
      </c>
      <c r="D37" s="16">
        <v>8638</v>
      </c>
      <c r="F37"/>
      <c r="G37"/>
      <c r="H37"/>
      <c r="I37"/>
      <c r="J37"/>
      <c r="K37"/>
      <c r="L37"/>
      <c r="M37"/>
      <c r="N37"/>
    </row>
    <row r="38" spans="1:15" ht="13.5" customHeight="1" x14ac:dyDescent="0.25">
      <c r="G38" s="17"/>
      <c r="H38" s="17"/>
      <c r="I38" s="17"/>
      <c r="J38" s="17"/>
      <c r="K38" s="17"/>
      <c r="L38" s="17"/>
      <c r="M38" s="17"/>
    </row>
    <row r="39" spans="1:15" x14ac:dyDescent="0.25">
      <c r="A39" s="16" t="s">
        <v>17</v>
      </c>
    </row>
    <row r="40" spans="1:15" x14ac:dyDescent="0.25">
      <c r="I40"/>
      <c r="J40" s="17"/>
      <c r="K40" s="17"/>
    </row>
    <row r="41" spans="1:15" x14ac:dyDescent="0.25">
      <c r="I41"/>
      <c r="J41" s="17"/>
      <c r="K41" s="17"/>
    </row>
    <row r="42" spans="1:15" x14ac:dyDescent="0.25">
      <c r="I42"/>
      <c r="J42" s="17"/>
      <c r="K42" s="17"/>
    </row>
    <row r="43" spans="1:15" x14ac:dyDescent="0.25">
      <c r="A43" s="1" t="s">
        <v>6</v>
      </c>
      <c r="I43"/>
      <c r="J43" s="17"/>
      <c r="K43" s="17"/>
    </row>
    <row r="44" spans="1:15" x14ac:dyDescent="0.25">
      <c r="A44" s="21" t="s">
        <v>15</v>
      </c>
      <c r="B44" s="16" t="s">
        <v>16</v>
      </c>
      <c r="C44" s="21" t="s">
        <v>14</v>
      </c>
      <c r="D44" s="21" t="s">
        <v>18</v>
      </c>
      <c r="E44" s="18" t="s">
        <v>19</v>
      </c>
      <c r="F44" s="18" t="s">
        <v>20</v>
      </c>
      <c r="G44" s="18" t="s">
        <v>21</v>
      </c>
      <c r="H44" s="18"/>
      <c r="I44"/>
      <c r="J44" s="17"/>
      <c r="K44" s="17"/>
    </row>
    <row r="45" spans="1:15" x14ac:dyDescent="0.25">
      <c r="A45" s="20">
        <v>41275</v>
      </c>
      <c r="B45" s="20">
        <v>41974</v>
      </c>
      <c r="C45" s="21">
        <f>SUM(B8:B31)</f>
        <v>3735732</v>
      </c>
      <c r="D45" s="21">
        <f>SUM(D8:D31)</f>
        <v>252915</v>
      </c>
      <c r="E45" s="2">
        <f t="shared" ref="E45" si="0">D45/C45</f>
        <v>6.7701591013488119E-2</v>
      </c>
      <c r="F45" s="2">
        <f t="shared" ref="F45" si="1">E45*1.2</f>
        <v>8.1241909216185737E-2</v>
      </c>
      <c r="G45" s="42">
        <f t="shared" ref="G45" si="2">ROUND(120*TRUNC(D45/C45,4),1)</f>
        <v>8.1</v>
      </c>
      <c r="I45" s="22"/>
      <c r="J45" s="17"/>
      <c r="K45" s="17"/>
    </row>
    <row r="46" spans="1:15" x14ac:dyDescent="0.25">
      <c r="A46" s="20">
        <v>41306</v>
      </c>
      <c r="B46" s="20">
        <v>42005</v>
      </c>
      <c r="C46" s="21">
        <f t="shared" ref="C46:C51" si="3">SUM(B9:B32)</f>
        <v>3736988</v>
      </c>
      <c r="D46" s="21">
        <f t="shared" ref="D46:D51" si="4">SUM(D9:D32)</f>
        <v>249232</v>
      </c>
      <c r="E46" s="2">
        <f t="shared" ref="E46:E51" si="5">D46/C46</f>
        <v>6.6693283467862352E-2</v>
      </c>
      <c r="F46" s="2">
        <f t="shared" ref="F46:F51" si="6">E46*1.2</f>
        <v>8.003194016143482E-2</v>
      </c>
      <c r="G46" s="42">
        <f t="shared" ref="G46:G51" si="7">ROUND(120*TRUNC(D46/C46,4),1)</f>
        <v>8</v>
      </c>
      <c r="I46"/>
      <c r="J46" s="17"/>
      <c r="K46" s="17"/>
    </row>
    <row r="47" spans="1:15" x14ac:dyDescent="0.25">
      <c r="A47" s="20">
        <v>41334</v>
      </c>
      <c r="B47" s="20">
        <v>42036</v>
      </c>
      <c r="C47" s="21">
        <f t="shared" si="3"/>
        <v>3738474</v>
      </c>
      <c r="D47" s="21">
        <f t="shared" si="4"/>
        <v>245827</v>
      </c>
      <c r="E47" s="2">
        <f t="shared" si="5"/>
        <v>6.5755974229057101E-2</v>
      </c>
      <c r="F47" s="2">
        <f t="shared" si="6"/>
        <v>7.8907169074868513E-2</v>
      </c>
      <c r="G47" s="42">
        <f t="shared" si="7"/>
        <v>7.9</v>
      </c>
    </row>
    <row r="48" spans="1:15" x14ac:dyDescent="0.25">
      <c r="A48" s="20">
        <v>41365</v>
      </c>
      <c r="B48" s="20">
        <v>42064</v>
      </c>
      <c r="C48" s="21">
        <f t="shared" si="3"/>
        <v>3740280</v>
      </c>
      <c r="D48" s="21">
        <f t="shared" si="4"/>
        <v>242694</v>
      </c>
      <c r="E48" s="2">
        <f t="shared" si="5"/>
        <v>6.488658603099233E-2</v>
      </c>
      <c r="F48" s="2">
        <f t="shared" si="6"/>
        <v>7.7863903237190793E-2</v>
      </c>
      <c r="G48" s="42">
        <f t="shared" si="7"/>
        <v>7.8</v>
      </c>
    </row>
    <row r="49" spans="1:7" x14ac:dyDescent="0.25">
      <c r="A49" s="20">
        <v>41395</v>
      </c>
      <c r="B49" s="20">
        <v>42095</v>
      </c>
      <c r="C49" s="21">
        <f t="shared" si="3"/>
        <v>3742095</v>
      </c>
      <c r="D49" s="21">
        <f t="shared" si="4"/>
        <v>239646</v>
      </c>
      <c r="E49" s="2">
        <f t="shared" si="5"/>
        <v>6.4040597579698003E-2</v>
      </c>
      <c r="F49" s="2">
        <f t="shared" si="6"/>
        <v>7.6848717095637606E-2</v>
      </c>
      <c r="G49" s="42">
        <f t="shared" si="7"/>
        <v>7.7</v>
      </c>
    </row>
    <row r="50" spans="1:7" x14ac:dyDescent="0.25">
      <c r="A50" s="20">
        <v>41426</v>
      </c>
      <c r="B50" s="20">
        <v>42125</v>
      </c>
      <c r="C50" s="21">
        <f t="shared" si="3"/>
        <v>3744080</v>
      </c>
      <c r="D50" s="21">
        <f t="shared" si="4"/>
        <v>236714</v>
      </c>
      <c r="E50" s="2">
        <f t="shared" si="5"/>
        <v>6.3223542232003591E-2</v>
      </c>
      <c r="F50" s="2">
        <f t="shared" si="6"/>
        <v>7.5868250678404303E-2</v>
      </c>
      <c r="G50" s="42">
        <f t="shared" si="7"/>
        <v>7.6</v>
      </c>
    </row>
    <row r="51" spans="1:7" x14ac:dyDescent="0.25">
      <c r="A51" s="20">
        <v>41456</v>
      </c>
      <c r="B51" s="20">
        <v>42156</v>
      </c>
      <c r="C51" s="21">
        <f t="shared" si="3"/>
        <v>3745274</v>
      </c>
      <c r="D51" s="21">
        <f t="shared" si="4"/>
        <v>233104</v>
      </c>
      <c r="E51" s="2">
        <f t="shared" si="5"/>
        <v>6.2239505040218683E-2</v>
      </c>
      <c r="F51" s="2">
        <f t="shared" si="6"/>
        <v>7.468740604826242E-2</v>
      </c>
      <c r="G51" s="42">
        <f t="shared" si="7"/>
        <v>7.5</v>
      </c>
    </row>
    <row r="52" spans="1:7" x14ac:dyDescent="0.25">
      <c r="A52" s="23"/>
    </row>
    <row r="53" spans="1:7" x14ac:dyDescent="0.25">
      <c r="A53" s="23"/>
    </row>
    <row r="54" spans="1:7" x14ac:dyDescent="0.25">
      <c r="A54" s="23"/>
    </row>
    <row r="55" spans="1:7" x14ac:dyDescent="0.25">
      <c r="A55" s="23"/>
    </row>
    <row r="56" spans="1:7" x14ac:dyDescent="0.25">
      <c r="A56" s="23"/>
    </row>
    <row r="57" spans="1:7" x14ac:dyDescent="0.25">
      <c r="A57" s="23"/>
    </row>
    <row r="58" spans="1:7" x14ac:dyDescent="0.25">
      <c r="A58" s="23"/>
    </row>
    <row r="59" spans="1:7" x14ac:dyDescent="0.25">
      <c r="A59" s="23"/>
    </row>
    <row r="72" spans="5:5" x14ac:dyDescent="0.25">
      <c r="E72" s="24"/>
    </row>
    <row r="73" spans="5:5" x14ac:dyDescent="0.25">
      <c r="E73" s="24"/>
    </row>
    <row r="74" spans="5:5" x14ac:dyDescent="0.25">
      <c r="E74" s="24"/>
    </row>
    <row r="75" spans="5:5" x14ac:dyDescent="0.25">
      <c r="E75" s="24"/>
    </row>
    <row r="76" spans="5:5" x14ac:dyDescent="0.25">
      <c r="E76" s="24"/>
    </row>
    <row r="77" spans="5:5" x14ac:dyDescent="0.25">
      <c r="E77" s="24"/>
    </row>
    <row r="78" spans="5:5" x14ac:dyDescent="0.25">
      <c r="E78" s="24"/>
    </row>
    <row r="79" spans="5:5" x14ac:dyDescent="0.25">
      <c r="E79" s="24"/>
    </row>
    <row r="80" spans="5:5" x14ac:dyDescent="0.25">
      <c r="E80" s="24"/>
    </row>
    <row r="81" spans="5:5" x14ac:dyDescent="0.25">
      <c r="E81" s="24"/>
    </row>
    <row r="82" spans="5:5" x14ac:dyDescent="0.25">
      <c r="E82" s="24"/>
    </row>
    <row r="83" spans="5:5" x14ac:dyDescent="0.25">
      <c r="E83" s="24"/>
    </row>
    <row r="84" spans="5:5" x14ac:dyDescent="0.25">
      <c r="E84" s="24"/>
    </row>
    <row r="85" spans="5:5" x14ac:dyDescent="0.25">
      <c r="E85" s="24"/>
    </row>
    <row r="86" spans="5:5" x14ac:dyDescent="0.25">
      <c r="E86" s="24"/>
    </row>
    <row r="87" spans="5:5" x14ac:dyDescent="0.25">
      <c r="E87" s="24"/>
    </row>
    <row r="88" spans="5:5" x14ac:dyDescent="0.25">
      <c r="E88" s="24"/>
    </row>
    <row r="89" spans="5:5" x14ac:dyDescent="0.25">
      <c r="E89" s="24"/>
    </row>
    <row r="90" spans="5:5" x14ac:dyDescent="0.25">
      <c r="E90" s="24"/>
    </row>
    <row r="91" spans="5:5" x14ac:dyDescent="0.25">
      <c r="E91" s="24"/>
    </row>
    <row r="92" spans="5:5" x14ac:dyDescent="0.25">
      <c r="E92" s="24"/>
    </row>
    <row r="93" spans="5:5" x14ac:dyDescent="0.25">
      <c r="E93" s="24"/>
    </row>
    <row r="94" spans="5:5" x14ac:dyDescent="0.25">
      <c r="E94" s="21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4"/>
  <sheetViews>
    <sheetView zoomScale="90" zoomScaleNormal="90" workbookViewId="0">
      <pane xSplit="1" ySplit="2" topLeftCell="B145" activePane="bottomRight" state="frozen"/>
      <selection pane="topRight" activeCell="B1" sqref="B1"/>
      <selection pane="bottomLeft" activeCell="A3" sqref="A3"/>
      <selection pane="bottomRight" activeCell="N153" sqref="N153"/>
    </sheetView>
  </sheetViews>
  <sheetFormatPr defaultColWidth="38" defaultRowHeight="11.25" x14ac:dyDescent="0.2"/>
  <cols>
    <col min="1" max="1" width="52.85546875" style="31" customWidth="1"/>
    <col min="2" max="34" width="11.85546875" style="31" customWidth="1"/>
    <col min="35" max="36" width="13.7109375" style="31" bestFit="1" customWidth="1"/>
    <col min="37" max="37" width="11.140625" style="31" customWidth="1"/>
    <col min="38" max="16384" width="38" style="31"/>
  </cols>
  <sheetData>
    <row r="1" spans="1:37" x14ac:dyDescent="0.2">
      <c r="A1" s="29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37" x14ac:dyDescent="0.2">
      <c r="A2" s="32" t="s">
        <v>2</v>
      </c>
      <c r="B2" s="33">
        <v>41275</v>
      </c>
      <c r="C2" s="33">
        <v>41306</v>
      </c>
      <c r="D2" s="33">
        <v>41334</v>
      </c>
      <c r="E2" s="33">
        <v>41365</v>
      </c>
      <c r="F2" s="33">
        <v>41395</v>
      </c>
      <c r="G2" s="33">
        <v>41426</v>
      </c>
      <c r="H2" s="33">
        <v>41456</v>
      </c>
      <c r="I2" s="33">
        <v>41487</v>
      </c>
      <c r="J2" s="33">
        <v>41518</v>
      </c>
      <c r="K2" s="33">
        <v>41548</v>
      </c>
      <c r="L2" s="33">
        <v>41579</v>
      </c>
      <c r="M2" s="33">
        <v>41609</v>
      </c>
      <c r="N2" s="33">
        <v>41640</v>
      </c>
      <c r="O2" s="33">
        <v>41671</v>
      </c>
      <c r="P2" s="33">
        <v>41699</v>
      </c>
      <c r="Q2" s="33">
        <v>41730</v>
      </c>
      <c r="R2" s="33">
        <v>41760</v>
      </c>
      <c r="S2" s="33">
        <v>41791</v>
      </c>
      <c r="T2" s="33">
        <v>41821</v>
      </c>
      <c r="U2" s="33">
        <v>41852</v>
      </c>
      <c r="V2" s="33">
        <v>41883</v>
      </c>
      <c r="W2" s="33">
        <v>41913</v>
      </c>
      <c r="X2" s="33">
        <v>41944</v>
      </c>
      <c r="Y2" s="33">
        <v>41974</v>
      </c>
      <c r="Z2" s="33">
        <v>42005</v>
      </c>
      <c r="AA2" s="33">
        <v>42036</v>
      </c>
      <c r="AB2" s="33">
        <v>42064</v>
      </c>
      <c r="AC2" s="33">
        <v>42095</v>
      </c>
      <c r="AD2" s="33">
        <v>42125</v>
      </c>
      <c r="AE2" s="33"/>
      <c r="AF2" s="33"/>
      <c r="AG2" s="33"/>
      <c r="AH2" s="33"/>
      <c r="AI2" s="33"/>
      <c r="AJ2" s="33"/>
      <c r="AK2" s="33"/>
    </row>
    <row r="3" spans="1:37" ht="12.75" x14ac:dyDescent="0.2">
      <c r="A3" s="45" t="s">
        <v>53</v>
      </c>
      <c r="B3" s="46">
        <v>77837</v>
      </c>
      <c r="C3" s="46">
        <v>77653</v>
      </c>
      <c r="D3" s="46">
        <v>77437</v>
      </c>
      <c r="E3" s="46">
        <v>77522</v>
      </c>
      <c r="F3" s="46">
        <v>78014</v>
      </c>
      <c r="G3" s="46">
        <v>77491</v>
      </c>
      <c r="H3" s="46">
        <v>77753</v>
      </c>
      <c r="I3" s="46">
        <v>76671</v>
      </c>
      <c r="J3" s="46">
        <v>76771</v>
      </c>
      <c r="K3" s="46">
        <v>76367</v>
      </c>
      <c r="L3" s="46">
        <v>76562</v>
      </c>
      <c r="M3" s="46">
        <v>75884</v>
      </c>
      <c r="N3" s="46">
        <v>75571</v>
      </c>
      <c r="O3" s="46">
        <v>75960</v>
      </c>
      <c r="P3" s="46">
        <v>76194</v>
      </c>
      <c r="Q3" s="46">
        <v>76396</v>
      </c>
      <c r="R3" s="46">
        <v>76407</v>
      </c>
      <c r="S3" s="46">
        <v>76062</v>
      </c>
      <c r="T3" s="46">
        <v>76804</v>
      </c>
      <c r="U3" s="46">
        <v>76130</v>
      </c>
      <c r="V3" s="46">
        <v>76236</v>
      </c>
      <c r="W3" s="46">
        <v>76715</v>
      </c>
      <c r="X3" s="46">
        <v>76644</v>
      </c>
      <c r="Y3" s="46">
        <v>76145</v>
      </c>
      <c r="Z3" s="46">
        <v>76800</v>
      </c>
      <c r="AA3" s="46">
        <v>77797</v>
      </c>
      <c r="AB3" s="46">
        <v>78129</v>
      </c>
      <c r="AC3" s="46">
        <v>78392</v>
      </c>
      <c r="AD3" s="46">
        <v>79346</v>
      </c>
      <c r="AE3" s="41"/>
      <c r="AF3" s="41"/>
      <c r="AG3" s="41"/>
      <c r="AH3" s="41"/>
      <c r="AI3" s="41"/>
      <c r="AJ3" s="41"/>
    </row>
    <row r="4" spans="1:37" ht="12.75" x14ac:dyDescent="0.2">
      <c r="A4" s="45" t="s">
        <v>54</v>
      </c>
      <c r="B4" s="46">
        <v>28906</v>
      </c>
      <c r="C4" s="46">
        <v>28749</v>
      </c>
      <c r="D4" s="46">
        <v>28728</v>
      </c>
      <c r="E4" s="46">
        <v>28840</v>
      </c>
      <c r="F4" s="46">
        <v>29218</v>
      </c>
      <c r="G4" s="46">
        <v>29128</v>
      </c>
      <c r="H4" s="46">
        <v>28651</v>
      </c>
      <c r="I4" s="46">
        <v>28651</v>
      </c>
      <c r="J4" s="46">
        <v>28787</v>
      </c>
      <c r="K4" s="46">
        <v>28604</v>
      </c>
      <c r="L4" s="46">
        <v>28739</v>
      </c>
      <c r="M4" s="46">
        <v>28431</v>
      </c>
      <c r="N4" s="46">
        <v>28273</v>
      </c>
      <c r="O4" s="46">
        <v>28288</v>
      </c>
      <c r="P4" s="46">
        <v>28591</v>
      </c>
      <c r="Q4" s="46">
        <v>28436</v>
      </c>
      <c r="R4" s="46">
        <v>28668</v>
      </c>
      <c r="S4" s="46">
        <v>28627</v>
      </c>
      <c r="T4" s="46">
        <v>28332</v>
      </c>
      <c r="U4" s="46">
        <v>28075</v>
      </c>
      <c r="V4" s="46">
        <v>28178</v>
      </c>
      <c r="W4" s="46">
        <v>28252</v>
      </c>
      <c r="X4" s="46">
        <v>28154</v>
      </c>
      <c r="Y4" s="46">
        <v>27827</v>
      </c>
      <c r="Z4" s="46">
        <v>28022</v>
      </c>
      <c r="AA4" s="46">
        <v>28255</v>
      </c>
      <c r="AB4" s="46">
        <v>28558</v>
      </c>
      <c r="AC4" s="46">
        <v>28703</v>
      </c>
      <c r="AD4" s="46">
        <v>29086</v>
      </c>
      <c r="AE4" s="41"/>
      <c r="AF4" s="41"/>
      <c r="AG4" s="41"/>
      <c r="AH4" s="41"/>
      <c r="AI4" s="41"/>
      <c r="AJ4" s="41"/>
    </row>
    <row r="5" spans="1:37" ht="12.75" x14ac:dyDescent="0.2">
      <c r="A5" s="45" t="s">
        <v>55</v>
      </c>
      <c r="B5" s="46">
        <v>17537</v>
      </c>
      <c r="C5" s="46">
        <v>17478</v>
      </c>
      <c r="D5" s="46">
        <v>17366</v>
      </c>
      <c r="E5" s="46">
        <v>17440</v>
      </c>
      <c r="F5" s="46">
        <v>17580</v>
      </c>
      <c r="G5" s="46">
        <v>17570</v>
      </c>
      <c r="H5" s="46">
        <v>17589</v>
      </c>
      <c r="I5" s="46">
        <v>17344</v>
      </c>
      <c r="J5" s="46">
        <v>17407</v>
      </c>
      <c r="K5" s="46">
        <v>17340</v>
      </c>
      <c r="L5" s="46">
        <v>17332</v>
      </c>
      <c r="M5" s="46">
        <v>17153</v>
      </c>
      <c r="N5" s="46">
        <v>17155</v>
      </c>
      <c r="O5" s="46">
        <v>17143</v>
      </c>
      <c r="P5" s="46">
        <v>17212</v>
      </c>
      <c r="Q5" s="46">
        <v>17077</v>
      </c>
      <c r="R5" s="46">
        <v>17264</v>
      </c>
      <c r="S5" s="46">
        <v>17155</v>
      </c>
      <c r="T5" s="46">
        <v>17344</v>
      </c>
      <c r="U5" s="46">
        <v>17054</v>
      </c>
      <c r="V5" s="46">
        <v>17125</v>
      </c>
      <c r="W5" s="46">
        <v>17316</v>
      </c>
      <c r="X5" s="46">
        <v>17145</v>
      </c>
      <c r="Y5" s="46">
        <v>16865</v>
      </c>
      <c r="Z5" s="46">
        <v>17030</v>
      </c>
      <c r="AA5" s="46">
        <v>17096</v>
      </c>
      <c r="AB5" s="46">
        <v>17222</v>
      </c>
      <c r="AC5" s="46">
        <v>17203</v>
      </c>
      <c r="AD5" s="46">
        <v>17404</v>
      </c>
      <c r="AE5" s="41"/>
      <c r="AF5" s="41"/>
      <c r="AG5" s="41"/>
      <c r="AH5" s="41"/>
      <c r="AI5" s="41"/>
      <c r="AJ5" s="41"/>
    </row>
    <row r="6" spans="1:37" ht="12.75" x14ac:dyDescent="0.2">
      <c r="A6" s="45" t="s">
        <v>56</v>
      </c>
      <c r="B6" s="46">
        <v>4428</v>
      </c>
      <c r="C6" s="46">
        <v>4388</v>
      </c>
      <c r="D6" s="46">
        <v>4332</v>
      </c>
      <c r="E6" s="46">
        <v>4325</v>
      </c>
      <c r="F6" s="46">
        <v>4470</v>
      </c>
      <c r="G6" s="46">
        <v>4590</v>
      </c>
      <c r="H6" s="46">
        <v>4597</v>
      </c>
      <c r="I6" s="46">
        <v>4509</v>
      </c>
      <c r="J6" s="46">
        <v>4370</v>
      </c>
      <c r="K6" s="46">
        <v>4377</v>
      </c>
      <c r="L6" s="46">
        <v>4294</v>
      </c>
      <c r="M6" s="46">
        <v>4188</v>
      </c>
      <c r="N6" s="46">
        <v>4166</v>
      </c>
      <c r="O6" s="46">
        <v>4108</v>
      </c>
      <c r="P6" s="46">
        <v>4203</v>
      </c>
      <c r="Q6" s="46">
        <v>4271</v>
      </c>
      <c r="R6" s="46">
        <v>4552</v>
      </c>
      <c r="S6" s="46">
        <v>4644</v>
      </c>
      <c r="T6" s="46">
        <v>4474</v>
      </c>
      <c r="U6" s="46">
        <v>4324</v>
      </c>
      <c r="V6" s="46">
        <v>4313</v>
      </c>
      <c r="W6" s="46">
        <v>4465</v>
      </c>
      <c r="X6" s="46">
        <v>4428</v>
      </c>
      <c r="Y6" s="46">
        <v>4203</v>
      </c>
      <c r="Z6" s="46">
        <v>4274</v>
      </c>
      <c r="AA6" s="46">
        <v>4208</v>
      </c>
      <c r="AB6" s="46">
        <v>4329</v>
      </c>
      <c r="AC6" s="46">
        <v>4317</v>
      </c>
      <c r="AD6" s="46">
        <v>4459</v>
      </c>
      <c r="AE6" s="41"/>
      <c r="AF6" s="41"/>
      <c r="AG6" s="41"/>
      <c r="AH6" s="41"/>
      <c r="AI6" s="41"/>
      <c r="AJ6" s="41"/>
    </row>
    <row r="7" spans="1:37" ht="12.75" x14ac:dyDescent="0.2">
      <c r="A7" s="45" t="s">
        <v>57</v>
      </c>
      <c r="B7" s="46">
        <v>11005</v>
      </c>
      <c r="C7" s="46">
        <v>10972</v>
      </c>
      <c r="D7" s="46">
        <v>10902</v>
      </c>
      <c r="E7" s="46">
        <v>10890</v>
      </c>
      <c r="F7" s="46">
        <v>10993</v>
      </c>
      <c r="G7" s="46">
        <v>10920</v>
      </c>
      <c r="H7" s="46">
        <v>10878</v>
      </c>
      <c r="I7" s="46">
        <v>10710</v>
      </c>
      <c r="J7" s="46">
        <v>10772</v>
      </c>
      <c r="K7" s="46">
        <v>10942</v>
      </c>
      <c r="L7" s="46">
        <v>10910</v>
      </c>
      <c r="M7" s="46">
        <v>10831</v>
      </c>
      <c r="N7" s="46">
        <v>10836</v>
      </c>
      <c r="O7" s="46">
        <v>10758</v>
      </c>
      <c r="P7" s="46">
        <v>10834</v>
      </c>
      <c r="Q7" s="46">
        <v>10898</v>
      </c>
      <c r="R7" s="46">
        <v>10996</v>
      </c>
      <c r="S7" s="46">
        <v>11022</v>
      </c>
      <c r="T7" s="46">
        <v>10821</v>
      </c>
      <c r="U7" s="46">
        <v>10667</v>
      </c>
      <c r="V7" s="46">
        <v>10713</v>
      </c>
      <c r="W7" s="46">
        <v>11049</v>
      </c>
      <c r="X7" s="46">
        <v>10980</v>
      </c>
      <c r="Y7" s="46">
        <v>10783</v>
      </c>
      <c r="Z7" s="46">
        <v>10897</v>
      </c>
      <c r="AA7" s="46">
        <v>10856</v>
      </c>
      <c r="AB7" s="46">
        <v>11026</v>
      </c>
      <c r="AC7" s="46">
        <v>11007</v>
      </c>
      <c r="AD7" s="46">
        <v>11054</v>
      </c>
      <c r="AE7" s="41"/>
      <c r="AF7" s="41"/>
      <c r="AG7" s="41"/>
      <c r="AH7" s="41"/>
      <c r="AI7" s="41"/>
      <c r="AJ7" s="41"/>
    </row>
    <row r="8" spans="1:37" ht="12.75" x14ac:dyDescent="0.2">
      <c r="A8" s="45" t="s">
        <v>58</v>
      </c>
      <c r="B8" s="46">
        <v>21547</v>
      </c>
      <c r="C8" s="46">
        <v>21651</v>
      </c>
      <c r="D8" s="46">
        <v>21689</v>
      </c>
      <c r="E8" s="46">
        <v>21731</v>
      </c>
      <c r="F8" s="46">
        <v>21834</v>
      </c>
      <c r="G8" s="46">
        <v>21859</v>
      </c>
      <c r="H8" s="46">
        <v>22194</v>
      </c>
      <c r="I8" s="46">
        <v>21984</v>
      </c>
      <c r="J8" s="46">
        <v>22060</v>
      </c>
      <c r="K8" s="46">
        <v>21877</v>
      </c>
      <c r="L8" s="46">
        <v>22039</v>
      </c>
      <c r="M8" s="46">
        <v>21793</v>
      </c>
      <c r="N8" s="46">
        <v>21886</v>
      </c>
      <c r="O8" s="46">
        <v>21971</v>
      </c>
      <c r="P8" s="46">
        <v>22196</v>
      </c>
      <c r="Q8" s="46">
        <v>22149</v>
      </c>
      <c r="R8" s="46">
        <v>22255</v>
      </c>
      <c r="S8" s="46">
        <v>22295</v>
      </c>
      <c r="T8" s="46">
        <v>22702</v>
      </c>
      <c r="U8" s="46">
        <v>22387</v>
      </c>
      <c r="V8" s="46">
        <v>22251</v>
      </c>
      <c r="W8" s="46">
        <v>22402</v>
      </c>
      <c r="X8" s="46">
        <v>22386</v>
      </c>
      <c r="Y8" s="46">
        <v>22297</v>
      </c>
      <c r="Z8" s="46">
        <v>22322</v>
      </c>
      <c r="AA8" s="46">
        <v>22546</v>
      </c>
      <c r="AB8" s="46">
        <v>22642</v>
      </c>
      <c r="AC8" s="46">
        <v>22818</v>
      </c>
      <c r="AD8" s="46">
        <v>23108</v>
      </c>
      <c r="AE8" s="41"/>
      <c r="AF8" s="41"/>
      <c r="AG8" s="41"/>
      <c r="AH8" s="41"/>
      <c r="AI8" s="41"/>
      <c r="AJ8" s="41"/>
    </row>
    <row r="9" spans="1:37" ht="12.75" x14ac:dyDescent="0.2">
      <c r="A9" s="45" t="s">
        <v>59</v>
      </c>
      <c r="B9" s="46">
        <v>12776</v>
      </c>
      <c r="C9" s="46">
        <v>12639</v>
      </c>
      <c r="D9" s="46">
        <v>12582</v>
      </c>
      <c r="E9" s="46">
        <v>12817</v>
      </c>
      <c r="F9" s="46">
        <v>13080</v>
      </c>
      <c r="G9" s="46">
        <v>12906</v>
      </c>
      <c r="H9" s="46">
        <v>13024</v>
      </c>
      <c r="I9" s="46">
        <v>12995</v>
      </c>
      <c r="J9" s="46">
        <v>12832</v>
      </c>
      <c r="K9" s="46">
        <v>12749</v>
      </c>
      <c r="L9" s="46">
        <v>12929</v>
      </c>
      <c r="M9" s="46">
        <v>12604</v>
      </c>
      <c r="N9" s="46">
        <v>12392</v>
      </c>
      <c r="O9" s="46">
        <v>12313</v>
      </c>
      <c r="P9" s="46">
        <v>12343</v>
      </c>
      <c r="Q9" s="46">
        <v>12402</v>
      </c>
      <c r="R9" s="46">
        <v>12611</v>
      </c>
      <c r="S9" s="46">
        <v>12319</v>
      </c>
      <c r="T9" s="46">
        <v>12327</v>
      </c>
      <c r="U9" s="46">
        <v>12300</v>
      </c>
      <c r="V9" s="46">
        <v>12198</v>
      </c>
      <c r="W9" s="46">
        <v>12222</v>
      </c>
      <c r="X9" s="46">
        <v>12443</v>
      </c>
      <c r="Y9" s="46">
        <v>11854</v>
      </c>
      <c r="Z9" s="46">
        <v>11934</v>
      </c>
      <c r="AA9" s="46">
        <v>12001</v>
      </c>
      <c r="AB9" s="46">
        <v>12215</v>
      </c>
      <c r="AC9" s="46">
        <v>12248</v>
      </c>
      <c r="AD9" s="46">
        <v>12420</v>
      </c>
      <c r="AE9" s="41"/>
      <c r="AF9" s="41"/>
      <c r="AG9" s="41"/>
      <c r="AH9" s="41"/>
      <c r="AI9" s="41"/>
      <c r="AJ9" s="41"/>
    </row>
    <row r="10" spans="1:37" ht="12.75" x14ac:dyDescent="0.2">
      <c r="A10" s="45" t="s">
        <v>60</v>
      </c>
      <c r="B10" s="46">
        <v>11234</v>
      </c>
      <c r="C10" s="46">
        <v>11233</v>
      </c>
      <c r="D10" s="46">
        <v>11196</v>
      </c>
      <c r="E10" s="46">
        <v>11271</v>
      </c>
      <c r="F10" s="46">
        <v>11330</v>
      </c>
      <c r="G10" s="46">
        <v>11265</v>
      </c>
      <c r="H10" s="46">
        <v>11289</v>
      </c>
      <c r="I10" s="46">
        <v>11248</v>
      </c>
      <c r="J10" s="46">
        <v>11267</v>
      </c>
      <c r="K10" s="46">
        <v>11182</v>
      </c>
      <c r="L10" s="46">
        <v>11138</v>
      </c>
      <c r="M10" s="46">
        <v>11027</v>
      </c>
      <c r="N10" s="46">
        <v>11027</v>
      </c>
      <c r="O10" s="46">
        <v>11045</v>
      </c>
      <c r="P10" s="46">
        <v>11081</v>
      </c>
      <c r="Q10" s="46">
        <v>10997</v>
      </c>
      <c r="R10" s="46">
        <v>10998</v>
      </c>
      <c r="S10" s="46">
        <v>10881</v>
      </c>
      <c r="T10" s="46">
        <v>10947</v>
      </c>
      <c r="U10" s="46">
        <v>10880</v>
      </c>
      <c r="V10" s="46">
        <v>10893</v>
      </c>
      <c r="W10" s="46">
        <v>11006</v>
      </c>
      <c r="X10" s="46">
        <v>10963</v>
      </c>
      <c r="Y10" s="46">
        <v>10851</v>
      </c>
      <c r="Z10" s="46">
        <v>11030</v>
      </c>
      <c r="AA10" s="46">
        <v>11159</v>
      </c>
      <c r="AB10" s="46">
        <v>11275</v>
      </c>
      <c r="AC10" s="46">
        <v>11343</v>
      </c>
      <c r="AD10" s="46">
        <v>11398</v>
      </c>
      <c r="AE10" s="41"/>
      <c r="AF10" s="41"/>
      <c r="AG10" s="41"/>
      <c r="AH10" s="41"/>
      <c r="AI10" s="41"/>
      <c r="AJ10" s="41"/>
    </row>
    <row r="11" spans="1:37" ht="12.75" x14ac:dyDescent="0.2">
      <c r="A11" s="45" t="s">
        <v>61</v>
      </c>
      <c r="B11" s="46">
        <v>45441</v>
      </c>
      <c r="C11" s="46">
        <v>45261</v>
      </c>
      <c r="D11" s="46">
        <v>45329</v>
      </c>
      <c r="E11" s="46">
        <v>45788</v>
      </c>
      <c r="F11" s="46">
        <v>46411</v>
      </c>
      <c r="G11" s="46">
        <v>46527</v>
      </c>
      <c r="H11" s="46">
        <v>46532</v>
      </c>
      <c r="I11" s="46">
        <v>45932</v>
      </c>
      <c r="J11" s="46">
        <v>46199</v>
      </c>
      <c r="K11" s="46">
        <v>45850</v>
      </c>
      <c r="L11" s="46">
        <v>45872</v>
      </c>
      <c r="M11" s="46">
        <v>45340</v>
      </c>
      <c r="N11" s="46">
        <v>45253</v>
      </c>
      <c r="O11" s="46">
        <v>45165</v>
      </c>
      <c r="P11" s="46">
        <v>45686</v>
      </c>
      <c r="Q11" s="46">
        <v>45630</v>
      </c>
      <c r="R11" s="46">
        <v>46248</v>
      </c>
      <c r="S11" s="46">
        <v>45958</v>
      </c>
      <c r="T11" s="46">
        <v>46209</v>
      </c>
      <c r="U11" s="46">
        <v>45644</v>
      </c>
      <c r="V11" s="46">
        <v>45821</v>
      </c>
      <c r="W11" s="46">
        <v>46542</v>
      </c>
      <c r="X11" s="46">
        <v>46298</v>
      </c>
      <c r="Y11" s="46">
        <v>45774</v>
      </c>
      <c r="Z11" s="46">
        <v>46270</v>
      </c>
      <c r="AA11" s="46">
        <v>46512</v>
      </c>
      <c r="AB11" s="46">
        <v>46755</v>
      </c>
      <c r="AC11" s="46">
        <v>47216</v>
      </c>
      <c r="AD11" s="46">
        <v>47819</v>
      </c>
      <c r="AE11" s="41"/>
      <c r="AF11" s="41"/>
      <c r="AG11" s="41"/>
      <c r="AH11" s="41"/>
      <c r="AI11" s="41"/>
      <c r="AJ11" s="41"/>
    </row>
    <row r="12" spans="1:37" ht="12.75" x14ac:dyDescent="0.2">
      <c r="A12" s="45" t="s">
        <v>62</v>
      </c>
      <c r="B12" s="46">
        <v>225394</v>
      </c>
      <c r="C12" s="46">
        <v>224438</v>
      </c>
      <c r="D12" s="46">
        <v>224208</v>
      </c>
      <c r="E12" s="46">
        <v>226396</v>
      </c>
      <c r="F12" s="46">
        <v>229562</v>
      </c>
      <c r="G12" s="46">
        <v>230531</v>
      </c>
      <c r="H12" s="46">
        <v>230299</v>
      </c>
      <c r="I12" s="46">
        <v>227486</v>
      </c>
      <c r="J12" s="46">
        <v>228032</v>
      </c>
      <c r="K12" s="46">
        <v>226394</v>
      </c>
      <c r="L12" s="46">
        <v>226464</v>
      </c>
      <c r="M12" s="46">
        <v>223604</v>
      </c>
      <c r="N12" s="46">
        <v>223102</v>
      </c>
      <c r="O12" s="46">
        <v>222748</v>
      </c>
      <c r="P12" s="46">
        <v>225239</v>
      </c>
      <c r="Q12" s="46">
        <v>224881</v>
      </c>
      <c r="R12" s="46">
        <v>228100</v>
      </c>
      <c r="S12" s="46">
        <v>227487</v>
      </c>
      <c r="T12" s="46">
        <v>228240</v>
      </c>
      <c r="U12" s="46">
        <v>225307</v>
      </c>
      <c r="V12" s="46">
        <v>225444</v>
      </c>
      <c r="W12" s="46">
        <v>228789</v>
      </c>
      <c r="X12" s="46">
        <v>227407</v>
      </c>
      <c r="Y12" s="46">
        <v>224703</v>
      </c>
      <c r="Z12" s="46">
        <v>227240</v>
      </c>
      <c r="AA12" s="46">
        <v>228402</v>
      </c>
      <c r="AB12" s="46">
        <v>229641</v>
      </c>
      <c r="AC12" s="46">
        <v>231634</v>
      </c>
      <c r="AD12" s="46">
        <v>234618</v>
      </c>
      <c r="AE12" s="41"/>
      <c r="AF12" s="41"/>
      <c r="AG12" s="41"/>
      <c r="AH12" s="41"/>
      <c r="AI12" s="41"/>
      <c r="AJ12" s="41"/>
    </row>
    <row r="13" spans="1:37" ht="12.75" x14ac:dyDescent="0.2">
      <c r="A13" s="45" t="s">
        <v>63</v>
      </c>
      <c r="B13" s="46">
        <v>212243</v>
      </c>
      <c r="C13" s="46">
        <v>211397</v>
      </c>
      <c r="D13" s="46">
        <v>211203</v>
      </c>
      <c r="E13" s="46">
        <v>213210</v>
      </c>
      <c r="F13" s="46">
        <v>216002</v>
      </c>
      <c r="G13" s="46">
        <v>216467</v>
      </c>
      <c r="H13" s="46">
        <v>216485</v>
      </c>
      <c r="I13" s="46">
        <v>213685</v>
      </c>
      <c r="J13" s="46">
        <v>214583</v>
      </c>
      <c r="K13" s="46">
        <v>213028</v>
      </c>
      <c r="L13" s="46">
        <v>213263</v>
      </c>
      <c r="M13" s="46">
        <v>210649</v>
      </c>
      <c r="N13" s="46">
        <v>210143</v>
      </c>
      <c r="O13" s="46">
        <v>209839</v>
      </c>
      <c r="P13" s="46">
        <v>212185</v>
      </c>
      <c r="Q13" s="46">
        <v>211767</v>
      </c>
      <c r="R13" s="46">
        <v>214637</v>
      </c>
      <c r="S13" s="46">
        <v>213629</v>
      </c>
      <c r="T13" s="46">
        <v>214655</v>
      </c>
      <c r="U13" s="46">
        <v>211694</v>
      </c>
      <c r="V13" s="46">
        <v>212167</v>
      </c>
      <c r="W13" s="46">
        <v>215502</v>
      </c>
      <c r="X13" s="46">
        <v>214368</v>
      </c>
      <c r="Y13" s="46">
        <v>211996</v>
      </c>
      <c r="Z13" s="46">
        <v>214408</v>
      </c>
      <c r="AA13" s="46">
        <v>215487</v>
      </c>
      <c r="AB13" s="46">
        <v>216561</v>
      </c>
      <c r="AC13" s="46">
        <v>218348</v>
      </c>
      <c r="AD13" s="46">
        <v>220985</v>
      </c>
      <c r="AE13" s="41"/>
      <c r="AF13" s="41"/>
      <c r="AG13" s="41"/>
      <c r="AH13" s="41"/>
      <c r="AI13" s="41"/>
      <c r="AJ13" s="41"/>
    </row>
    <row r="14" spans="1:37" ht="12.75" x14ac:dyDescent="0.2">
      <c r="A14" s="45" t="s">
        <v>64</v>
      </c>
      <c r="B14" s="46">
        <v>7608</v>
      </c>
      <c r="C14" s="46">
        <v>7482</v>
      </c>
      <c r="D14" s="46">
        <v>7407</v>
      </c>
      <c r="E14" s="46">
        <v>7433</v>
      </c>
      <c r="F14" s="46">
        <v>7847</v>
      </c>
      <c r="G14" s="46">
        <v>8028</v>
      </c>
      <c r="H14" s="46">
        <v>8157</v>
      </c>
      <c r="I14" s="46">
        <v>7856</v>
      </c>
      <c r="J14" s="46">
        <v>7629</v>
      </c>
      <c r="K14" s="46">
        <v>7743</v>
      </c>
      <c r="L14" s="46">
        <v>7430</v>
      </c>
      <c r="M14" s="46">
        <v>7363</v>
      </c>
      <c r="N14" s="46">
        <v>7389</v>
      </c>
      <c r="O14" s="46">
        <v>7349</v>
      </c>
      <c r="P14" s="46">
        <v>7318</v>
      </c>
      <c r="Q14" s="46">
        <v>7322</v>
      </c>
      <c r="R14" s="46">
        <v>7819</v>
      </c>
      <c r="S14" s="46">
        <v>7928</v>
      </c>
      <c r="T14" s="46">
        <v>8047</v>
      </c>
      <c r="U14" s="46">
        <v>7778</v>
      </c>
      <c r="V14" s="46">
        <v>7661</v>
      </c>
      <c r="W14" s="46">
        <v>7786</v>
      </c>
      <c r="X14" s="46">
        <v>7512</v>
      </c>
      <c r="Y14" s="46">
        <v>7355</v>
      </c>
      <c r="Z14" s="46">
        <v>7484</v>
      </c>
      <c r="AA14" s="46">
        <v>7471</v>
      </c>
      <c r="AB14" s="46">
        <v>7451</v>
      </c>
      <c r="AC14" s="46">
        <v>7449</v>
      </c>
      <c r="AD14" s="46">
        <v>7864</v>
      </c>
      <c r="AE14" s="41"/>
      <c r="AF14" s="41"/>
      <c r="AG14" s="41"/>
      <c r="AH14" s="41"/>
      <c r="AI14" s="41"/>
      <c r="AJ14" s="41"/>
    </row>
    <row r="15" spans="1:37" ht="12.75" x14ac:dyDescent="0.2">
      <c r="A15" s="45" t="s">
        <v>65</v>
      </c>
      <c r="B15" s="46">
        <v>20484</v>
      </c>
      <c r="C15" s="46">
        <v>20378</v>
      </c>
      <c r="D15" s="46">
        <v>20177</v>
      </c>
      <c r="E15" s="46">
        <v>20333</v>
      </c>
      <c r="F15" s="46">
        <v>20538</v>
      </c>
      <c r="G15" s="46">
        <v>20696</v>
      </c>
      <c r="H15" s="46">
        <v>20729</v>
      </c>
      <c r="I15" s="46">
        <v>20232</v>
      </c>
      <c r="J15" s="46">
        <v>20385</v>
      </c>
      <c r="K15" s="46">
        <v>20323</v>
      </c>
      <c r="L15" s="46">
        <v>20378</v>
      </c>
      <c r="M15" s="46">
        <v>20080</v>
      </c>
      <c r="N15" s="46">
        <v>19983</v>
      </c>
      <c r="O15" s="46">
        <v>19876</v>
      </c>
      <c r="P15" s="46">
        <v>19915</v>
      </c>
      <c r="Q15" s="46">
        <v>19859</v>
      </c>
      <c r="R15" s="46">
        <v>20090</v>
      </c>
      <c r="S15" s="46">
        <v>20211</v>
      </c>
      <c r="T15" s="46">
        <v>20054</v>
      </c>
      <c r="U15" s="46">
        <v>19594</v>
      </c>
      <c r="V15" s="46">
        <v>19702</v>
      </c>
      <c r="W15" s="46">
        <v>19908</v>
      </c>
      <c r="X15" s="46">
        <v>19890</v>
      </c>
      <c r="Y15" s="46">
        <v>19279</v>
      </c>
      <c r="Z15" s="46">
        <v>19601</v>
      </c>
      <c r="AA15" s="46">
        <v>19698</v>
      </c>
      <c r="AB15" s="46">
        <v>19968</v>
      </c>
      <c r="AC15" s="46">
        <v>19766</v>
      </c>
      <c r="AD15" s="46">
        <v>19877</v>
      </c>
      <c r="AE15" s="41"/>
      <c r="AF15" s="41"/>
      <c r="AG15" s="41"/>
      <c r="AH15" s="41"/>
      <c r="AI15" s="41"/>
      <c r="AJ15" s="41"/>
    </row>
    <row r="16" spans="1:37" ht="12.75" x14ac:dyDescent="0.2">
      <c r="A16" s="45" t="s">
        <v>66</v>
      </c>
      <c r="B16" s="46">
        <v>8425</v>
      </c>
      <c r="C16" s="46">
        <v>8439</v>
      </c>
      <c r="D16" s="46">
        <v>8285</v>
      </c>
      <c r="E16" s="46">
        <v>8275</v>
      </c>
      <c r="F16" s="46">
        <v>8452</v>
      </c>
      <c r="G16" s="46">
        <v>8525</v>
      </c>
      <c r="H16" s="46">
        <v>8538</v>
      </c>
      <c r="I16" s="46">
        <v>8401</v>
      </c>
      <c r="J16" s="46">
        <v>8433</v>
      </c>
      <c r="K16" s="46">
        <v>8561</v>
      </c>
      <c r="L16" s="46">
        <v>8460</v>
      </c>
      <c r="M16" s="46">
        <v>8440</v>
      </c>
      <c r="N16" s="46">
        <v>8454</v>
      </c>
      <c r="O16" s="46">
        <v>8416</v>
      </c>
      <c r="P16" s="46">
        <v>8337</v>
      </c>
      <c r="Q16" s="46">
        <v>8398</v>
      </c>
      <c r="R16" s="46">
        <v>8539</v>
      </c>
      <c r="S16" s="46">
        <v>8636</v>
      </c>
      <c r="T16" s="46">
        <v>8518</v>
      </c>
      <c r="U16" s="46">
        <v>8275</v>
      </c>
      <c r="V16" s="46">
        <v>8363</v>
      </c>
      <c r="W16" s="46">
        <v>8504</v>
      </c>
      <c r="X16" s="46">
        <v>8499</v>
      </c>
      <c r="Y16" s="46">
        <v>8300</v>
      </c>
      <c r="Z16" s="46">
        <v>8449</v>
      </c>
      <c r="AA16" s="46">
        <v>8475</v>
      </c>
      <c r="AB16" s="46">
        <v>8613</v>
      </c>
      <c r="AC16" s="46">
        <v>8474</v>
      </c>
      <c r="AD16" s="46">
        <v>8515</v>
      </c>
      <c r="AE16" s="41"/>
      <c r="AF16" s="41"/>
      <c r="AG16" s="41"/>
      <c r="AH16" s="41"/>
      <c r="AI16" s="41"/>
      <c r="AJ16" s="41"/>
    </row>
    <row r="17" spans="1:36" ht="12.75" x14ac:dyDescent="0.2">
      <c r="A17" s="45" t="s">
        <v>67</v>
      </c>
      <c r="B17" s="46">
        <v>14061</v>
      </c>
      <c r="C17" s="46">
        <v>14168</v>
      </c>
      <c r="D17" s="46">
        <v>13941</v>
      </c>
      <c r="E17" s="46">
        <v>14111</v>
      </c>
      <c r="F17" s="46">
        <v>14387</v>
      </c>
      <c r="G17" s="46">
        <v>14465</v>
      </c>
      <c r="H17" s="46">
        <v>14664</v>
      </c>
      <c r="I17" s="46">
        <v>14296</v>
      </c>
      <c r="J17" s="46">
        <v>14283</v>
      </c>
      <c r="K17" s="46">
        <v>14525</v>
      </c>
      <c r="L17" s="46">
        <v>14438</v>
      </c>
      <c r="M17" s="46">
        <v>14371</v>
      </c>
      <c r="N17" s="46">
        <v>14224</v>
      </c>
      <c r="O17" s="46">
        <v>14046</v>
      </c>
      <c r="P17" s="46">
        <v>13915</v>
      </c>
      <c r="Q17" s="46">
        <v>14019</v>
      </c>
      <c r="R17" s="46">
        <v>14313</v>
      </c>
      <c r="S17" s="46">
        <v>14691</v>
      </c>
      <c r="T17" s="46">
        <v>14426</v>
      </c>
      <c r="U17" s="46">
        <v>13947</v>
      </c>
      <c r="V17" s="46">
        <v>14027</v>
      </c>
      <c r="W17" s="46">
        <v>14499</v>
      </c>
      <c r="X17" s="46">
        <v>14525</v>
      </c>
      <c r="Y17" s="46">
        <v>14120</v>
      </c>
      <c r="Z17" s="46">
        <v>14316</v>
      </c>
      <c r="AA17" s="46">
        <v>14279</v>
      </c>
      <c r="AB17" s="46">
        <v>14589</v>
      </c>
      <c r="AC17" s="46">
        <v>14313</v>
      </c>
      <c r="AD17" s="46">
        <v>14342</v>
      </c>
      <c r="AE17" s="41"/>
      <c r="AF17" s="41"/>
      <c r="AG17" s="41"/>
      <c r="AH17" s="41"/>
      <c r="AI17" s="41"/>
      <c r="AJ17" s="41"/>
    </row>
    <row r="18" spans="1:36" ht="12.75" x14ac:dyDescent="0.2">
      <c r="A18" s="45" t="s">
        <v>68</v>
      </c>
      <c r="B18" s="46">
        <v>26794</v>
      </c>
      <c r="C18" s="46">
        <v>26767</v>
      </c>
      <c r="D18" s="46">
        <v>26319</v>
      </c>
      <c r="E18" s="46">
        <v>26519</v>
      </c>
      <c r="F18" s="46">
        <v>26875</v>
      </c>
      <c r="G18" s="46">
        <v>26907</v>
      </c>
      <c r="H18" s="46">
        <v>27581</v>
      </c>
      <c r="I18" s="46">
        <v>27278</v>
      </c>
      <c r="J18" s="46">
        <v>27378</v>
      </c>
      <c r="K18" s="46">
        <v>27042</v>
      </c>
      <c r="L18" s="46">
        <v>26715</v>
      </c>
      <c r="M18" s="46">
        <v>26723</v>
      </c>
      <c r="N18" s="46">
        <v>26421</v>
      </c>
      <c r="O18" s="46">
        <v>26393</v>
      </c>
      <c r="P18" s="46">
        <v>26363</v>
      </c>
      <c r="Q18" s="46">
        <v>26268</v>
      </c>
      <c r="R18" s="46">
        <v>26877</v>
      </c>
      <c r="S18" s="46">
        <v>26887</v>
      </c>
      <c r="T18" s="46">
        <v>27603</v>
      </c>
      <c r="U18" s="46">
        <v>27767</v>
      </c>
      <c r="V18" s="46">
        <v>27176</v>
      </c>
      <c r="W18" s="46">
        <v>27127</v>
      </c>
      <c r="X18" s="46">
        <v>26672</v>
      </c>
      <c r="Y18" s="46">
        <v>26347</v>
      </c>
      <c r="Z18" s="46">
        <v>26301</v>
      </c>
      <c r="AA18" s="46">
        <v>26535</v>
      </c>
      <c r="AB18" s="46">
        <v>26345</v>
      </c>
      <c r="AC18" s="46">
        <v>26724</v>
      </c>
      <c r="AD18" s="46">
        <v>27400</v>
      </c>
      <c r="AE18" s="41"/>
      <c r="AF18" s="41"/>
      <c r="AG18" s="41"/>
      <c r="AH18" s="41"/>
      <c r="AI18" s="41"/>
      <c r="AJ18" s="41"/>
    </row>
    <row r="19" spans="1:36" ht="12.75" x14ac:dyDescent="0.2">
      <c r="A19" s="45" t="s">
        <v>69</v>
      </c>
      <c r="B19" s="46">
        <v>13151</v>
      </c>
      <c r="C19" s="46">
        <v>13041</v>
      </c>
      <c r="D19" s="46">
        <v>13005</v>
      </c>
      <c r="E19" s="46">
        <v>13186</v>
      </c>
      <c r="F19" s="46">
        <v>13560</v>
      </c>
      <c r="G19" s="46">
        <v>14064</v>
      </c>
      <c r="H19" s="46">
        <v>13814</v>
      </c>
      <c r="I19" s="46">
        <v>13801</v>
      </c>
      <c r="J19" s="46">
        <v>13449</v>
      </c>
      <c r="K19" s="46">
        <v>13366</v>
      </c>
      <c r="L19" s="46">
        <v>13201</v>
      </c>
      <c r="M19" s="46">
        <v>12955</v>
      </c>
      <c r="N19" s="46">
        <v>12959</v>
      </c>
      <c r="O19" s="46">
        <v>12909</v>
      </c>
      <c r="P19" s="46">
        <v>13054</v>
      </c>
      <c r="Q19" s="46">
        <v>13114</v>
      </c>
      <c r="R19" s="46">
        <v>13463</v>
      </c>
      <c r="S19" s="46">
        <v>13858</v>
      </c>
      <c r="T19" s="46">
        <v>13585</v>
      </c>
      <c r="U19" s="46">
        <v>13613</v>
      </c>
      <c r="V19" s="46">
        <v>13277</v>
      </c>
      <c r="W19" s="46">
        <v>13287</v>
      </c>
      <c r="X19" s="46">
        <v>13039</v>
      </c>
      <c r="Y19" s="46">
        <v>12707</v>
      </c>
      <c r="Z19" s="46">
        <v>12832</v>
      </c>
      <c r="AA19" s="46">
        <v>12915</v>
      </c>
      <c r="AB19" s="46">
        <v>13080</v>
      </c>
      <c r="AC19" s="46">
        <v>13286</v>
      </c>
      <c r="AD19" s="46">
        <v>13633</v>
      </c>
      <c r="AE19" s="41"/>
      <c r="AF19" s="41"/>
      <c r="AG19" s="41"/>
      <c r="AH19" s="41"/>
      <c r="AI19" s="41"/>
      <c r="AJ19" s="41"/>
    </row>
    <row r="20" spans="1:36" ht="12.75" x14ac:dyDescent="0.2">
      <c r="A20" s="45" t="s">
        <v>70</v>
      </c>
      <c r="B20" s="46">
        <v>45055</v>
      </c>
      <c r="C20" s="46">
        <v>45227</v>
      </c>
      <c r="D20" s="46">
        <v>46126</v>
      </c>
      <c r="E20" s="46">
        <v>47922</v>
      </c>
      <c r="F20" s="46">
        <v>49082</v>
      </c>
      <c r="G20" s="46">
        <v>50710</v>
      </c>
      <c r="H20" s="46">
        <v>51508</v>
      </c>
      <c r="I20" s="46">
        <v>49621</v>
      </c>
      <c r="J20" s="46">
        <v>47976</v>
      </c>
      <c r="K20" s="46">
        <v>46282</v>
      </c>
      <c r="L20" s="46">
        <v>45858</v>
      </c>
      <c r="M20" s="46">
        <v>44877</v>
      </c>
      <c r="N20" s="46">
        <v>44366</v>
      </c>
      <c r="O20" s="46">
        <v>44740</v>
      </c>
      <c r="P20" s="46">
        <v>46364</v>
      </c>
      <c r="Q20" s="46">
        <v>47706</v>
      </c>
      <c r="R20" s="46">
        <v>48923</v>
      </c>
      <c r="S20" s="46">
        <v>50108</v>
      </c>
      <c r="T20" s="46">
        <v>50697</v>
      </c>
      <c r="U20" s="46">
        <v>49029</v>
      </c>
      <c r="V20" s="46">
        <v>47559</v>
      </c>
      <c r="W20" s="46">
        <v>46928</v>
      </c>
      <c r="X20" s="46">
        <v>46393</v>
      </c>
      <c r="Y20" s="46">
        <v>44866</v>
      </c>
      <c r="Z20" s="46">
        <v>45188</v>
      </c>
      <c r="AA20" s="46">
        <v>45896</v>
      </c>
      <c r="AB20" s="46">
        <v>46820</v>
      </c>
      <c r="AC20" s="46">
        <v>48661</v>
      </c>
      <c r="AD20" s="46">
        <v>49639</v>
      </c>
      <c r="AE20" s="41"/>
      <c r="AF20" s="41"/>
      <c r="AG20" s="41"/>
      <c r="AH20" s="41"/>
      <c r="AI20" s="41"/>
      <c r="AJ20" s="41"/>
    </row>
    <row r="21" spans="1:36" ht="12.75" x14ac:dyDescent="0.2">
      <c r="A21" s="45" t="s">
        <v>71</v>
      </c>
      <c r="B21" s="46">
        <v>126718</v>
      </c>
      <c r="C21" s="46">
        <v>126185</v>
      </c>
      <c r="D21" s="46">
        <v>126219</v>
      </c>
      <c r="E21" s="46">
        <v>127414</v>
      </c>
      <c r="F21" s="46">
        <v>129080</v>
      </c>
      <c r="G21" s="46">
        <v>129349</v>
      </c>
      <c r="H21" s="46">
        <v>129344</v>
      </c>
      <c r="I21" s="46">
        <v>127698</v>
      </c>
      <c r="J21" s="46">
        <v>128277</v>
      </c>
      <c r="K21" s="46">
        <v>127251</v>
      </c>
      <c r="L21" s="46">
        <v>127412</v>
      </c>
      <c r="M21" s="46">
        <v>125820</v>
      </c>
      <c r="N21" s="46">
        <v>125519</v>
      </c>
      <c r="O21" s="46">
        <v>125390</v>
      </c>
      <c r="P21" s="46">
        <v>126890</v>
      </c>
      <c r="Q21" s="46">
        <v>126647</v>
      </c>
      <c r="R21" s="46">
        <v>128281</v>
      </c>
      <c r="S21" s="46">
        <v>127638</v>
      </c>
      <c r="T21" s="46">
        <v>128290</v>
      </c>
      <c r="U21" s="46">
        <v>126641</v>
      </c>
      <c r="V21" s="46">
        <v>126943</v>
      </c>
      <c r="W21" s="46">
        <v>128805</v>
      </c>
      <c r="X21" s="46">
        <v>128087</v>
      </c>
      <c r="Y21" s="46">
        <v>126729</v>
      </c>
      <c r="Z21" s="46">
        <v>128087</v>
      </c>
      <c r="AA21" s="46">
        <v>128791</v>
      </c>
      <c r="AB21" s="46">
        <v>129344</v>
      </c>
      <c r="AC21" s="46">
        <v>130580</v>
      </c>
      <c r="AD21" s="46">
        <v>132161</v>
      </c>
      <c r="AE21" s="41"/>
      <c r="AF21" s="41"/>
      <c r="AG21" s="41"/>
      <c r="AH21" s="41"/>
      <c r="AI21" s="41"/>
      <c r="AJ21" s="41"/>
    </row>
    <row r="22" spans="1:36" ht="12.75" x14ac:dyDescent="0.2">
      <c r="A22" s="45" t="s">
        <v>72</v>
      </c>
      <c r="B22" s="46">
        <v>40347</v>
      </c>
      <c r="C22" s="46">
        <v>40158</v>
      </c>
      <c r="D22" s="46">
        <v>39979</v>
      </c>
      <c r="E22" s="46">
        <v>40034</v>
      </c>
      <c r="F22" s="46">
        <v>40404</v>
      </c>
      <c r="G22" s="46">
        <v>40363</v>
      </c>
      <c r="H22" s="46">
        <v>40455</v>
      </c>
      <c r="I22" s="46">
        <v>39843</v>
      </c>
      <c r="J22" s="46">
        <v>39900</v>
      </c>
      <c r="K22" s="46">
        <v>39615</v>
      </c>
      <c r="L22" s="46">
        <v>39754</v>
      </c>
      <c r="M22" s="46">
        <v>39257</v>
      </c>
      <c r="N22" s="46">
        <v>39311</v>
      </c>
      <c r="O22" s="46">
        <v>39340</v>
      </c>
      <c r="P22" s="46">
        <v>39588</v>
      </c>
      <c r="Q22" s="46">
        <v>39187</v>
      </c>
      <c r="R22" s="46">
        <v>39552</v>
      </c>
      <c r="S22" s="46">
        <v>39194</v>
      </c>
      <c r="T22" s="46">
        <v>39686</v>
      </c>
      <c r="U22" s="46">
        <v>39164</v>
      </c>
      <c r="V22" s="46">
        <v>39352</v>
      </c>
      <c r="W22" s="46">
        <v>39659</v>
      </c>
      <c r="X22" s="46">
        <v>39254</v>
      </c>
      <c r="Y22" s="46">
        <v>38594</v>
      </c>
      <c r="Z22" s="46">
        <v>39047</v>
      </c>
      <c r="AA22" s="46">
        <v>39232</v>
      </c>
      <c r="AB22" s="46">
        <v>39402</v>
      </c>
      <c r="AC22" s="46">
        <v>39458</v>
      </c>
      <c r="AD22" s="46">
        <v>40002</v>
      </c>
      <c r="AE22" s="41"/>
      <c r="AF22" s="41"/>
      <c r="AG22" s="41"/>
      <c r="AH22" s="41"/>
      <c r="AI22" s="41"/>
      <c r="AJ22" s="41"/>
    </row>
    <row r="23" spans="1:36" ht="12.75" x14ac:dyDescent="0.2">
      <c r="A23" s="45" t="s">
        <v>238</v>
      </c>
      <c r="B23" s="46">
        <v>25060</v>
      </c>
      <c r="C23" s="46">
        <v>24970</v>
      </c>
      <c r="D23" s="46">
        <v>24901</v>
      </c>
      <c r="E23" s="46">
        <v>24998</v>
      </c>
      <c r="F23" s="46">
        <v>25186</v>
      </c>
      <c r="G23" s="46">
        <v>24996</v>
      </c>
      <c r="H23" s="46">
        <v>25030</v>
      </c>
      <c r="I23" s="46">
        <v>24662</v>
      </c>
      <c r="J23" s="46">
        <v>24686</v>
      </c>
      <c r="K23" s="46">
        <v>24509</v>
      </c>
      <c r="L23" s="46">
        <v>24671</v>
      </c>
      <c r="M23" s="46">
        <v>24437</v>
      </c>
      <c r="N23" s="46">
        <v>24327</v>
      </c>
      <c r="O23" s="46">
        <v>24416</v>
      </c>
      <c r="P23" s="46">
        <v>24520</v>
      </c>
      <c r="Q23" s="46">
        <v>24548</v>
      </c>
      <c r="R23" s="46">
        <v>24567</v>
      </c>
      <c r="S23" s="46">
        <v>24503</v>
      </c>
      <c r="T23" s="46">
        <v>24687</v>
      </c>
      <c r="U23" s="46">
        <v>24497</v>
      </c>
      <c r="V23" s="46">
        <v>24571</v>
      </c>
      <c r="W23" s="46">
        <v>24685</v>
      </c>
      <c r="X23" s="46">
        <v>24612</v>
      </c>
      <c r="Y23" s="46">
        <v>24471</v>
      </c>
      <c r="Z23" s="46">
        <v>24693</v>
      </c>
      <c r="AA23" s="46">
        <v>25045</v>
      </c>
      <c r="AB23" s="46">
        <v>25159</v>
      </c>
      <c r="AC23" s="46">
        <v>25229</v>
      </c>
      <c r="AD23" s="46">
        <v>25573</v>
      </c>
      <c r="AE23" s="41"/>
      <c r="AF23" s="41"/>
      <c r="AG23" s="41"/>
      <c r="AH23" s="41"/>
      <c r="AI23" s="41"/>
      <c r="AJ23" s="41"/>
    </row>
    <row r="24" spans="1:36" ht="12.75" x14ac:dyDescent="0.2">
      <c r="A24" s="45" t="s">
        <v>239</v>
      </c>
      <c r="B24" s="46">
        <v>404</v>
      </c>
      <c r="C24" s="46">
        <v>404</v>
      </c>
      <c r="D24" s="46">
        <v>405</v>
      </c>
      <c r="E24" s="46">
        <v>407</v>
      </c>
      <c r="F24" s="46">
        <v>408</v>
      </c>
      <c r="G24" s="46">
        <v>406</v>
      </c>
      <c r="H24" s="46">
        <v>405</v>
      </c>
      <c r="I24" s="46">
        <v>406</v>
      </c>
      <c r="J24" s="46">
        <v>408</v>
      </c>
      <c r="K24" s="46">
        <v>405</v>
      </c>
      <c r="L24" s="46">
        <v>405</v>
      </c>
      <c r="M24" s="46">
        <v>402</v>
      </c>
      <c r="N24" s="46">
        <v>402</v>
      </c>
      <c r="O24" s="46">
        <v>404</v>
      </c>
      <c r="P24" s="46">
        <v>407</v>
      </c>
      <c r="Q24" s="46">
        <v>407</v>
      </c>
      <c r="R24" s="46">
        <v>408</v>
      </c>
      <c r="S24" s="46">
        <v>404</v>
      </c>
      <c r="T24" s="46">
        <v>405</v>
      </c>
      <c r="U24" s="46">
        <v>404</v>
      </c>
      <c r="V24" s="46">
        <v>407</v>
      </c>
      <c r="W24" s="46">
        <v>408</v>
      </c>
      <c r="X24" s="46">
        <v>407</v>
      </c>
      <c r="Y24" s="46">
        <v>406</v>
      </c>
      <c r="Z24" s="46">
        <v>410</v>
      </c>
      <c r="AA24" s="46">
        <v>418</v>
      </c>
      <c r="AB24" s="46">
        <v>418</v>
      </c>
      <c r="AC24" s="46">
        <v>423</v>
      </c>
      <c r="AD24" s="46">
        <v>426</v>
      </c>
      <c r="AE24" s="41"/>
      <c r="AF24" s="41"/>
      <c r="AG24" s="41"/>
      <c r="AH24" s="41"/>
      <c r="AI24" s="41"/>
      <c r="AJ24" s="41"/>
    </row>
    <row r="25" spans="1:36" ht="12.75" x14ac:dyDescent="0.2">
      <c r="A25" s="45" t="s">
        <v>73</v>
      </c>
      <c r="B25" s="46">
        <v>25464</v>
      </c>
      <c r="C25" s="46">
        <v>25374</v>
      </c>
      <c r="D25" s="46">
        <v>25306</v>
      </c>
      <c r="E25" s="46">
        <v>25405</v>
      </c>
      <c r="F25" s="46">
        <v>25594</v>
      </c>
      <c r="G25" s="46">
        <v>25402</v>
      </c>
      <c r="H25" s="46">
        <v>25435</v>
      </c>
      <c r="I25" s="46">
        <v>25068</v>
      </c>
      <c r="J25" s="46">
        <v>25094</v>
      </c>
      <c r="K25" s="46">
        <v>24914</v>
      </c>
      <c r="L25" s="46">
        <v>25076</v>
      </c>
      <c r="M25" s="46">
        <v>24839</v>
      </c>
      <c r="N25" s="46">
        <v>24729</v>
      </c>
      <c r="O25" s="46">
        <v>24820</v>
      </c>
      <c r="P25" s="46">
        <v>24927</v>
      </c>
      <c r="Q25" s="46">
        <v>24955</v>
      </c>
      <c r="R25" s="46">
        <v>24975</v>
      </c>
      <c r="S25" s="46">
        <v>24907</v>
      </c>
      <c r="T25" s="46">
        <v>25092</v>
      </c>
      <c r="U25" s="46">
        <v>24901</v>
      </c>
      <c r="V25" s="46">
        <v>24978</v>
      </c>
      <c r="W25" s="46">
        <v>25093</v>
      </c>
      <c r="X25" s="46">
        <v>25019</v>
      </c>
      <c r="Y25" s="46">
        <v>24877</v>
      </c>
      <c r="Z25" s="46">
        <v>25103</v>
      </c>
      <c r="AA25" s="46">
        <v>25463</v>
      </c>
      <c r="AB25" s="46">
        <v>25577</v>
      </c>
      <c r="AC25" s="46">
        <v>25652</v>
      </c>
      <c r="AD25" s="46">
        <v>25999</v>
      </c>
      <c r="AE25" s="41"/>
      <c r="AF25" s="41"/>
      <c r="AG25" s="41"/>
      <c r="AH25" s="41"/>
      <c r="AI25" s="41"/>
      <c r="AJ25" s="41"/>
    </row>
    <row r="26" spans="1:36" ht="12.75" x14ac:dyDescent="0.2">
      <c r="A26" s="45" t="s">
        <v>74</v>
      </c>
      <c r="B26" s="46">
        <v>77837</v>
      </c>
      <c r="C26" s="46">
        <v>77653</v>
      </c>
      <c r="D26" s="46">
        <v>77437</v>
      </c>
      <c r="E26" s="46">
        <v>77522</v>
      </c>
      <c r="F26" s="46">
        <v>78014</v>
      </c>
      <c r="G26" s="46">
        <v>77491</v>
      </c>
      <c r="H26" s="46">
        <v>77753</v>
      </c>
      <c r="I26" s="46">
        <v>76671</v>
      </c>
      <c r="J26" s="46">
        <v>76771</v>
      </c>
      <c r="K26" s="46">
        <v>76367</v>
      </c>
      <c r="L26" s="46">
        <v>76562</v>
      </c>
      <c r="M26" s="46">
        <v>75884</v>
      </c>
      <c r="N26" s="46">
        <v>75571</v>
      </c>
      <c r="O26" s="46">
        <v>75960</v>
      </c>
      <c r="P26" s="46">
        <v>76194</v>
      </c>
      <c r="Q26" s="46">
        <v>76396</v>
      </c>
      <c r="R26" s="46">
        <v>76407</v>
      </c>
      <c r="S26" s="46">
        <v>76062</v>
      </c>
      <c r="T26" s="46">
        <v>76804</v>
      </c>
      <c r="U26" s="46">
        <v>76130</v>
      </c>
      <c r="V26" s="46">
        <v>76236</v>
      </c>
      <c r="W26" s="46">
        <v>76715</v>
      </c>
      <c r="X26" s="46">
        <v>76644</v>
      </c>
      <c r="Y26" s="46">
        <v>76145</v>
      </c>
      <c r="Z26" s="46">
        <v>76800</v>
      </c>
      <c r="AA26" s="46">
        <v>77797</v>
      </c>
      <c r="AB26" s="46">
        <v>78129</v>
      </c>
      <c r="AC26" s="46">
        <v>78392</v>
      </c>
      <c r="AD26" s="46">
        <v>79346</v>
      </c>
      <c r="AE26" s="41"/>
      <c r="AF26" s="41"/>
      <c r="AG26" s="41"/>
      <c r="AH26" s="41"/>
      <c r="AI26" s="41"/>
      <c r="AJ26" s="41"/>
    </row>
    <row r="27" spans="1:36" ht="12.75" x14ac:dyDescent="0.2">
      <c r="A27" s="45" t="s">
        <v>75</v>
      </c>
      <c r="B27" s="46">
        <v>91706</v>
      </c>
      <c r="C27" s="46">
        <v>91634</v>
      </c>
      <c r="D27" s="46">
        <v>91643</v>
      </c>
      <c r="E27" s="46">
        <v>91903</v>
      </c>
      <c r="F27" s="46">
        <v>92677</v>
      </c>
      <c r="G27" s="46">
        <v>92257</v>
      </c>
      <c r="H27" s="46">
        <v>92418</v>
      </c>
      <c r="I27" s="46">
        <v>91596</v>
      </c>
      <c r="J27" s="46">
        <v>91695</v>
      </c>
      <c r="K27" s="46">
        <v>91675</v>
      </c>
      <c r="L27" s="46">
        <v>92146</v>
      </c>
      <c r="M27" s="46">
        <v>91371</v>
      </c>
      <c r="N27" s="46">
        <v>91876</v>
      </c>
      <c r="O27" s="46">
        <v>92111</v>
      </c>
      <c r="P27" s="46">
        <v>92929</v>
      </c>
      <c r="Q27" s="46">
        <v>92489</v>
      </c>
      <c r="R27" s="46">
        <v>93312</v>
      </c>
      <c r="S27" s="46">
        <v>93010</v>
      </c>
      <c r="T27" s="46">
        <v>93199</v>
      </c>
      <c r="U27" s="46">
        <v>92437</v>
      </c>
      <c r="V27" s="46">
        <v>92351</v>
      </c>
      <c r="W27" s="46">
        <v>93335</v>
      </c>
      <c r="X27" s="46">
        <v>92774</v>
      </c>
      <c r="Y27" s="46">
        <v>92109</v>
      </c>
      <c r="Z27" s="46">
        <v>92774</v>
      </c>
      <c r="AA27" s="46">
        <v>93945</v>
      </c>
      <c r="AB27" s="46">
        <v>94552</v>
      </c>
      <c r="AC27" s="46">
        <v>95279</v>
      </c>
      <c r="AD27" s="46">
        <v>96460</v>
      </c>
      <c r="AE27" s="41"/>
      <c r="AF27" s="41"/>
      <c r="AG27" s="41"/>
      <c r="AH27" s="41"/>
      <c r="AI27" s="41"/>
      <c r="AJ27" s="41"/>
    </row>
    <row r="28" spans="1:36" ht="12.75" x14ac:dyDescent="0.2">
      <c r="A28" s="45" t="s">
        <v>76</v>
      </c>
      <c r="B28" s="46">
        <v>36758</v>
      </c>
      <c r="C28" s="46">
        <v>36605</v>
      </c>
      <c r="D28" s="46">
        <v>36352</v>
      </c>
      <c r="E28" s="46">
        <v>36356</v>
      </c>
      <c r="F28" s="46">
        <v>36658</v>
      </c>
      <c r="G28" s="46">
        <v>36591</v>
      </c>
      <c r="H28" s="46">
        <v>36734</v>
      </c>
      <c r="I28" s="46">
        <v>35971</v>
      </c>
      <c r="J28" s="46">
        <v>36044</v>
      </c>
      <c r="K28" s="46">
        <v>35764</v>
      </c>
      <c r="L28" s="46">
        <v>35872</v>
      </c>
      <c r="M28" s="46">
        <v>35451</v>
      </c>
      <c r="N28" s="46">
        <v>35527</v>
      </c>
      <c r="O28" s="46">
        <v>35547</v>
      </c>
      <c r="P28" s="46">
        <v>35789</v>
      </c>
      <c r="Q28" s="46">
        <v>35412</v>
      </c>
      <c r="R28" s="46">
        <v>35733</v>
      </c>
      <c r="S28" s="46">
        <v>35384</v>
      </c>
      <c r="T28" s="46">
        <v>35782</v>
      </c>
      <c r="U28" s="46">
        <v>35306</v>
      </c>
      <c r="V28" s="46">
        <v>35448</v>
      </c>
      <c r="W28" s="46">
        <v>35697</v>
      </c>
      <c r="X28" s="46">
        <v>35320</v>
      </c>
      <c r="Y28" s="46">
        <v>34725</v>
      </c>
      <c r="Z28" s="46">
        <v>35122</v>
      </c>
      <c r="AA28" s="46">
        <v>35285</v>
      </c>
      <c r="AB28" s="46">
        <v>35387</v>
      </c>
      <c r="AC28" s="46">
        <v>35460</v>
      </c>
      <c r="AD28" s="46">
        <v>35967</v>
      </c>
      <c r="AE28" s="41"/>
      <c r="AF28" s="41"/>
      <c r="AG28" s="41"/>
      <c r="AH28" s="41"/>
      <c r="AI28" s="41"/>
      <c r="AJ28" s="41"/>
    </row>
    <row r="29" spans="1:36" ht="12.75" x14ac:dyDescent="0.2">
      <c r="A29" s="45" t="s">
        <v>77</v>
      </c>
      <c r="B29" s="46">
        <v>4503</v>
      </c>
      <c r="C29" s="46">
        <v>4518</v>
      </c>
      <c r="D29" s="46">
        <v>4484</v>
      </c>
      <c r="E29" s="46">
        <v>4519</v>
      </c>
      <c r="F29" s="46">
        <v>4566</v>
      </c>
      <c r="G29" s="46">
        <v>4562</v>
      </c>
      <c r="H29" s="46">
        <v>4590</v>
      </c>
      <c r="I29" s="46">
        <v>4463</v>
      </c>
      <c r="J29" s="46">
        <v>4488</v>
      </c>
      <c r="K29" s="46">
        <v>4496</v>
      </c>
      <c r="L29" s="46">
        <v>4484</v>
      </c>
      <c r="M29" s="46">
        <v>4471</v>
      </c>
      <c r="N29" s="46">
        <v>4434</v>
      </c>
      <c r="O29" s="46">
        <v>4429</v>
      </c>
      <c r="P29" s="46">
        <v>4428</v>
      </c>
      <c r="Q29" s="46">
        <v>4445</v>
      </c>
      <c r="R29" s="46">
        <v>4484</v>
      </c>
      <c r="S29" s="46">
        <v>4523</v>
      </c>
      <c r="T29" s="46">
        <v>4512</v>
      </c>
      <c r="U29" s="46">
        <v>4381</v>
      </c>
      <c r="V29" s="46">
        <v>4344</v>
      </c>
      <c r="W29" s="46">
        <v>4454</v>
      </c>
      <c r="X29" s="46">
        <v>4471</v>
      </c>
      <c r="Y29" s="46">
        <v>4390</v>
      </c>
      <c r="Z29" s="46">
        <v>4430</v>
      </c>
      <c r="AA29" s="46">
        <v>4414</v>
      </c>
      <c r="AB29" s="46">
        <v>4486</v>
      </c>
      <c r="AC29" s="46">
        <v>4453</v>
      </c>
      <c r="AD29" s="46">
        <v>4461</v>
      </c>
      <c r="AE29" s="41"/>
      <c r="AF29" s="41"/>
      <c r="AG29" s="41"/>
      <c r="AH29" s="41"/>
      <c r="AI29" s="41"/>
      <c r="AJ29" s="41"/>
    </row>
    <row r="30" spans="1:36" ht="12.75" x14ac:dyDescent="0.2">
      <c r="A30" s="45" t="s">
        <v>78</v>
      </c>
      <c r="B30" s="46">
        <v>30156</v>
      </c>
      <c r="C30" s="46">
        <v>30018</v>
      </c>
      <c r="D30" s="46">
        <v>30001</v>
      </c>
      <c r="E30" s="46">
        <v>30891</v>
      </c>
      <c r="F30" s="46">
        <v>31744</v>
      </c>
      <c r="G30" s="46">
        <v>32516</v>
      </c>
      <c r="H30" s="46">
        <v>33013</v>
      </c>
      <c r="I30" s="46">
        <v>32129</v>
      </c>
      <c r="J30" s="46">
        <v>31377</v>
      </c>
      <c r="K30" s="46">
        <v>30526</v>
      </c>
      <c r="L30" s="46">
        <v>30365</v>
      </c>
      <c r="M30" s="46">
        <v>29899</v>
      </c>
      <c r="N30" s="46">
        <v>29494</v>
      </c>
      <c r="O30" s="46">
        <v>29576</v>
      </c>
      <c r="P30" s="46">
        <v>30020</v>
      </c>
      <c r="Q30" s="46">
        <v>30712</v>
      </c>
      <c r="R30" s="46">
        <v>31666</v>
      </c>
      <c r="S30" s="46">
        <v>32279</v>
      </c>
      <c r="T30" s="46">
        <v>32856</v>
      </c>
      <c r="U30" s="46">
        <v>32084</v>
      </c>
      <c r="V30" s="46">
        <v>31382</v>
      </c>
      <c r="W30" s="46">
        <v>30680</v>
      </c>
      <c r="X30" s="46">
        <v>30326</v>
      </c>
      <c r="Y30" s="46">
        <v>29655</v>
      </c>
      <c r="Z30" s="46">
        <v>29647</v>
      </c>
      <c r="AA30" s="46">
        <v>29800</v>
      </c>
      <c r="AB30" s="46">
        <v>30256</v>
      </c>
      <c r="AC30" s="46">
        <v>31174</v>
      </c>
      <c r="AD30" s="46">
        <v>31938</v>
      </c>
      <c r="AE30" s="41"/>
      <c r="AF30" s="41"/>
      <c r="AG30" s="41"/>
      <c r="AH30" s="41"/>
      <c r="AI30" s="41"/>
      <c r="AJ30" s="41"/>
    </row>
    <row r="31" spans="1:36" ht="12.75" x14ac:dyDescent="0.2">
      <c r="A31" s="45" t="s">
        <v>79</v>
      </c>
      <c r="B31" s="46">
        <v>429</v>
      </c>
      <c r="C31" s="46">
        <v>429</v>
      </c>
      <c r="D31" s="46">
        <v>427</v>
      </c>
      <c r="E31" s="46">
        <v>430</v>
      </c>
      <c r="F31" s="46">
        <v>435</v>
      </c>
      <c r="G31" s="46">
        <v>437</v>
      </c>
      <c r="H31" s="46">
        <v>438</v>
      </c>
      <c r="I31" s="46">
        <v>434</v>
      </c>
      <c r="J31" s="46">
        <v>438</v>
      </c>
      <c r="K31" s="46">
        <v>433</v>
      </c>
      <c r="L31" s="46">
        <v>436</v>
      </c>
      <c r="M31" s="46">
        <v>432</v>
      </c>
      <c r="N31" s="46">
        <v>433</v>
      </c>
      <c r="O31" s="46">
        <v>434</v>
      </c>
      <c r="P31" s="46">
        <v>438</v>
      </c>
      <c r="Q31" s="46">
        <v>437</v>
      </c>
      <c r="R31" s="46">
        <v>442</v>
      </c>
      <c r="S31" s="46">
        <v>441</v>
      </c>
      <c r="T31" s="46">
        <v>445</v>
      </c>
      <c r="U31" s="46">
        <v>440</v>
      </c>
      <c r="V31" s="46">
        <v>440</v>
      </c>
      <c r="W31" s="46">
        <v>438</v>
      </c>
      <c r="X31" s="46">
        <v>439</v>
      </c>
      <c r="Y31" s="46">
        <v>435</v>
      </c>
      <c r="Z31" s="46">
        <v>443</v>
      </c>
      <c r="AA31" s="46">
        <v>445</v>
      </c>
      <c r="AB31" s="46">
        <v>450</v>
      </c>
      <c r="AC31" s="46">
        <v>452</v>
      </c>
      <c r="AD31" s="46">
        <v>456</v>
      </c>
      <c r="AE31" s="41"/>
      <c r="AF31" s="41"/>
      <c r="AG31" s="41"/>
      <c r="AH31" s="41"/>
      <c r="AI31" s="41"/>
      <c r="AJ31" s="41"/>
    </row>
    <row r="32" spans="1:36" ht="12.75" x14ac:dyDescent="0.2">
      <c r="A32" s="45" t="s">
        <v>80</v>
      </c>
      <c r="B32" s="46">
        <v>79312</v>
      </c>
      <c r="C32" s="46">
        <v>79542</v>
      </c>
      <c r="D32" s="46">
        <v>79715</v>
      </c>
      <c r="E32" s="46">
        <v>79957</v>
      </c>
      <c r="F32" s="46">
        <v>80321</v>
      </c>
      <c r="G32" s="46">
        <v>80456</v>
      </c>
      <c r="H32" s="46">
        <v>81457</v>
      </c>
      <c r="I32" s="46">
        <v>80753</v>
      </c>
      <c r="J32" s="46">
        <v>81146</v>
      </c>
      <c r="K32" s="46">
        <v>80438</v>
      </c>
      <c r="L32" s="46">
        <v>80930</v>
      </c>
      <c r="M32" s="46">
        <v>80070</v>
      </c>
      <c r="N32" s="46">
        <v>80408</v>
      </c>
      <c r="O32" s="46">
        <v>80760</v>
      </c>
      <c r="P32" s="46">
        <v>81511</v>
      </c>
      <c r="Q32" s="46">
        <v>81280</v>
      </c>
      <c r="R32" s="46">
        <v>81767</v>
      </c>
      <c r="S32" s="46">
        <v>81901</v>
      </c>
      <c r="T32" s="46">
        <v>83451</v>
      </c>
      <c r="U32" s="46">
        <v>82333</v>
      </c>
      <c r="V32" s="46">
        <v>81811</v>
      </c>
      <c r="W32" s="46">
        <v>82274</v>
      </c>
      <c r="X32" s="46">
        <v>82138</v>
      </c>
      <c r="Y32" s="46">
        <v>81941</v>
      </c>
      <c r="Z32" s="46">
        <v>82059</v>
      </c>
      <c r="AA32" s="46">
        <v>82982</v>
      </c>
      <c r="AB32" s="46">
        <v>83320</v>
      </c>
      <c r="AC32" s="46">
        <v>84020</v>
      </c>
      <c r="AD32" s="46">
        <v>84934</v>
      </c>
      <c r="AE32" s="41"/>
      <c r="AF32" s="41"/>
      <c r="AG32" s="41"/>
      <c r="AH32" s="41"/>
      <c r="AI32" s="41"/>
      <c r="AJ32" s="41"/>
    </row>
    <row r="33" spans="1:36" ht="12.75" x14ac:dyDescent="0.2">
      <c r="A33" s="45" t="s">
        <v>81</v>
      </c>
      <c r="B33" s="46">
        <v>78883</v>
      </c>
      <c r="C33" s="46">
        <v>79113</v>
      </c>
      <c r="D33" s="46">
        <v>79288</v>
      </c>
      <c r="E33" s="46">
        <v>79527</v>
      </c>
      <c r="F33" s="46">
        <v>79886</v>
      </c>
      <c r="G33" s="46">
        <v>80019</v>
      </c>
      <c r="H33" s="46">
        <v>81019</v>
      </c>
      <c r="I33" s="46">
        <v>80319</v>
      </c>
      <c r="J33" s="46">
        <v>80708</v>
      </c>
      <c r="K33" s="46">
        <v>80005</v>
      </c>
      <c r="L33" s="46">
        <v>80494</v>
      </c>
      <c r="M33" s="46">
        <v>79638</v>
      </c>
      <c r="N33" s="46">
        <v>79975</v>
      </c>
      <c r="O33" s="46">
        <v>80326</v>
      </c>
      <c r="P33" s="46">
        <v>81073</v>
      </c>
      <c r="Q33" s="46">
        <v>80843</v>
      </c>
      <c r="R33" s="46">
        <v>81325</v>
      </c>
      <c r="S33" s="46">
        <v>81460</v>
      </c>
      <c r="T33" s="46">
        <v>83006</v>
      </c>
      <c r="U33" s="46">
        <v>81893</v>
      </c>
      <c r="V33" s="46">
        <v>81371</v>
      </c>
      <c r="W33" s="46">
        <v>81836</v>
      </c>
      <c r="X33" s="46">
        <v>81699</v>
      </c>
      <c r="Y33" s="46">
        <v>81506</v>
      </c>
      <c r="Z33" s="46">
        <v>81616</v>
      </c>
      <c r="AA33" s="46">
        <v>82537</v>
      </c>
      <c r="AB33" s="46">
        <v>82870</v>
      </c>
      <c r="AC33" s="46">
        <v>83568</v>
      </c>
      <c r="AD33" s="46">
        <v>84478</v>
      </c>
      <c r="AE33" s="41"/>
      <c r="AF33" s="41"/>
      <c r="AG33" s="41"/>
      <c r="AH33" s="41"/>
      <c r="AI33" s="41"/>
      <c r="AJ33" s="41"/>
    </row>
    <row r="34" spans="1:36" ht="12.75" x14ac:dyDescent="0.2">
      <c r="A34" s="45" t="s">
        <v>82</v>
      </c>
      <c r="B34" s="46">
        <v>9926</v>
      </c>
      <c r="C34" s="46">
        <v>9893</v>
      </c>
      <c r="D34" s="46">
        <v>9860</v>
      </c>
      <c r="E34" s="46">
        <v>9851</v>
      </c>
      <c r="F34" s="46">
        <v>9943</v>
      </c>
      <c r="G34" s="46">
        <v>9870</v>
      </c>
      <c r="H34" s="46">
        <v>9803</v>
      </c>
      <c r="I34" s="46">
        <v>9740</v>
      </c>
      <c r="J34" s="46">
        <v>9793</v>
      </c>
      <c r="K34" s="46">
        <v>9810</v>
      </c>
      <c r="L34" s="46">
        <v>9784</v>
      </c>
      <c r="M34" s="46">
        <v>9666</v>
      </c>
      <c r="N34" s="46">
        <v>9567</v>
      </c>
      <c r="O34" s="46">
        <v>9604</v>
      </c>
      <c r="P34" s="46">
        <v>9606</v>
      </c>
      <c r="Q34" s="46">
        <v>9553</v>
      </c>
      <c r="R34" s="46">
        <v>9654</v>
      </c>
      <c r="S34" s="46">
        <v>9627</v>
      </c>
      <c r="T34" s="46">
        <v>9542</v>
      </c>
      <c r="U34" s="46">
        <v>9440</v>
      </c>
      <c r="V34" s="46">
        <v>9526</v>
      </c>
      <c r="W34" s="46">
        <v>9618</v>
      </c>
      <c r="X34" s="46">
        <v>9556</v>
      </c>
      <c r="Y34" s="46">
        <v>9421</v>
      </c>
      <c r="Z34" s="46">
        <v>9468</v>
      </c>
      <c r="AA34" s="46">
        <v>9566</v>
      </c>
      <c r="AB34" s="46">
        <v>9670</v>
      </c>
      <c r="AC34" s="46">
        <v>9607</v>
      </c>
      <c r="AD34" s="46">
        <v>9703</v>
      </c>
      <c r="AE34" s="41"/>
      <c r="AF34" s="41"/>
      <c r="AG34" s="41"/>
      <c r="AH34" s="41"/>
      <c r="AI34" s="41"/>
      <c r="AJ34" s="41"/>
    </row>
    <row r="35" spans="1:36" ht="12.75" x14ac:dyDescent="0.2">
      <c r="A35" s="45" t="s">
        <v>83</v>
      </c>
      <c r="B35" s="46">
        <v>76630</v>
      </c>
      <c r="C35" s="46">
        <v>76307</v>
      </c>
      <c r="D35" s="46">
        <v>76026</v>
      </c>
      <c r="E35" s="46">
        <v>76085</v>
      </c>
      <c r="F35" s="46">
        <v>76628</v>
      </c>
      <c r="G35" s="46">
        <v>76500</v>
      </c>
      <c r="H35" s="46">
        <v>76344</v>
      </c>
      <c r="I35" s="46">
        <v>75314</v>
      </c>
      <c r="J35" s="46">
        <v>75568</v>
      </c>
      <c r="K35" s="46">
        <v>74974</v>
      </c>
      <c r="L35" s="46">
        <v>75200</v>
      </c>
      <c r="M35" s="46">
        <v>74260</v>
      </c>
      <c r="N35" s="46">
        <v>74504</v>
      </c>
      <c r="O35" s="46">
        <v>74696</v>
      </c>
      <c r="P35" s="46">
        <v>75156</v>
      </c>
      <c r="Q35" s="46">
        <v>74286</v>
      </c>
      <c r="R35" s="46">
        <v>74855</v>
      </c>
      <c r="S35" s="46">
        <v>74116</v>
      </c>
      <c r="T35" s="46">
        <v>74925</v>
      </c>
      <c r="U35" s="46">
        <v>74091</v>
      </c>
      <c r="V35" s="46">
        <v>74422</v>
      </c>
      <c r="W35" s="46">
        <v>74798</v>
      </c>
      <c r="X35" s="46">
        <v>73930</v>
      </c>
      <c r="Y35" s="46">
        <v>72879</v>
      </c>
      <c r="Z35" s="46">
        <v>73544</v>
      </c>
      <c r="AA35" s="46">
        <v>73981</v>
      </c>
      <c r="AB35" s="46">
        <v>74091</v>
      </c>
      <c r="AC35" s="46">
        <v>74399</v>
      </c>
      <c r="AD35" s="46">
        <v>75415</v>
      </c>
      <c r="AE35" s="41"/>
      <c r="AF35" s="41"/>
      <c r="AG35" s="41"/>
      <c r="AH35" s="41"/>
      <c r="AI35" s="41"/>
      <c r="AJ35" s="41"/>
    </row>
    <row r="36" spans="1:36" ht="12.75" x14ac:dyDescent="0.2">
      <c r="A36" s="45" t="s">
        <v>84</v>
      </c>
      <c r="B36" s="46">
        <v>1321</v>
      </c>
      <c r="C36" s="46">
        <v>1334</v>
      </c>
      <c r="D36" s="46">
        <v>1336</v>
      </c>
      <c r="E36" s="46">
        <v>1342</v>
      </c>
      <c r="F36" s="46">
        <v>1349</v>
      </c>
      <c r="G36" s="46">
        <v>1353</v>
      </c>
      <c r="H36" s="46">
        <v>1347</v>
      </c>
      <c r="I36" s="46">
        <v>1342</v>
      </c>
      <c r="J36" s="46">
        <v>1359</v>
      </c>
      <c r="K36" s="46">
        <v>1345</v>
      </c>
      <c r="L36" s="46">
        <v>1351</v>
      </c>
      <c r="M36" s="46">
        <v>1341</v>
      </c>
      <c r="N36" s="46">
        <v>1340</v>
      </c>
      <c r="O36" s="46">
        <v>1357</v>
      </c>
      <c r="P36" s="46">
        <v>1367</v>
      </c>
      <c r="Q36" s="46">
        <v>1360</v>
      </c>
      <c r="R36" s="46">
        <v>1367</v>
      </c>
      <c r="S36" s="46">
        <v>1352</v>
      </c>
      <c r="T36" s="46">
        <v>1362</v>
      </c>
      <c r="U36" s="46">
        <v>1360</v>
      </c>
      <c r="V36" s="46">
        <v>1359</v>
      </c>
      <c r="W36" s="46">
        <v>1352</v>
      </c>
      <c r="X36" s="46">
        <v>1343</v>
      </c>
      <c r="Y36" s="46">
        <v>1342</v>
      </c>
      <c r="Z36" s="46">
        <v>1355</v>
      </c>
      <c r="AA36" s="46">
        <v>1368</v>
      </c>
      <c r="AB36" s="46">
        <v>1374</v>
      </c>
      <c r="AC36" s="46">
        <v>1387</v>
      </c>
      <c r="AD36" s="46">
        <v>1398</v>
      </c>
      <c r="AE36" s="41"/>
      <c r="AF36" s="41"/>
      <c r="AG36" s="41"/>
      <c r="AH36" s="41"/>
      <c r="AI36" s="41"/>
      <c r="AJ36" s="41"/>
    </row>
    <row r="37" spans="1:36" ht="12.75" x14ac:dyDescent="0.2">
      <c r="A37" s="45" t="s">
        <v>85</v>
      </c>
      <c r="B37" s="46">
        <v>28794</v>
      </c>
      <c r="C37" s="46">
        <v>28818</v>
      </c>
      <c r="D37" s="46">
        <v>28885</v>
      </c>
      <c r="E37" s="46">
        <v>28991</v>
      </c>
      <c r="F37" s="46">
        <v>29123</v>
      </c>
      <c r="G37" s="46">
        <v>29188</v>
      </c>
      <c r="H37" s="46">
        <v>29437</v>
      </c>
      <c r="I37" s="46">
        <v>29003</v>
      </c>
      <c r="J37" s="46">
        <v>28945</v>
      </c>
      <c r="K37" s="46">
        <v>28918</v>
      </c>
      <c r="L37" s="46">
        <v>28983</v>
      </c>
      <c r="M37" s="46">
        <v>28673</v>
      </c>
      <c r="N37" s="46">
        <v>28825</v>
      </c>
      <c r="O37" s="46">
        <v>29109</v>
      </c>
      <c r="P37" s="46">
        <v>29406</v>
      </c>
      <c r="Q37" s="46">
        <v>29262</v>
      </c>
      <c r="R37" s="46">
        <v>29457</v>
      </c>
      <c r="S37" s="46">
        <v>29252</v>
      </c>
      <c r="T37" s="46">
        <v>29749</v>
      </c>
      <c r="U37" s="46">
        <v>29428</v>
      </c>
      <c r="V37" s="46">
        <v>29221</v>
      </c>
      <c r="W37" s="46">
        <v>29103</v>
      </c>
      <c r="X37" s="46">
        <v>29044</v>
      </c>
      <c r="Y37" s="46">
        <v>28986</v>
      </c>
      <c r="Z37" s="46">
        <v>29334</v>
      </c>
      <c r="AA37" s="46">
        <v>29602</v>
      </c>
      <c r="AB37" s="46">
        <v>29688</v>
      </c>
      <c r="AC37" s="46">
        <v>29906</v>
      </c>
      <c r="AD37" s="46">
        <v>30330</v>
      </c>
      <c r="AE37" s="41"/>
      <c r="AF37" s="41"/>
      <c r="AG37" s="41"/>
      <c r="AH37" s="41"/>
      <c r="AI37" s="41"/>
      <c r="AJ37" s="41"/>
    </row>
    <row r="38" spans="1:36" ht="12.75" x14ac:dyDescent="0.2">
      <c r="A38" s="45" t="s">
        <v>86</v>
      </c>
      <c r="B38" s="46">
        <v>27473</v>
      </c>
      <c r="C38" s="46">
        <v>27484</v>
      </c>
      <c r="D38" s="46">
        <v>27549</v>
      </c>
      <c r="E38" s="46">
        <v>27649</v>
      </c>
      <c r="F38" s="46">
        <v>27774</v>
      </c>
      <c r="G38" s="46">
        <v>27835</v>
      </c>
      <c r="H38" s="46">
        <v>28090</v>
      </c>
      <c r="I38" s="46">
        <v>27661</v>
      </c>
      <c r="J38" s="46">
        <v>27586</v>
      </c>
      <c r="K38" s="46">
        <v>27573</v>
      </c>
      <c r="L38" s="46">
        <v>27632</v>
      </c>
      <c r="M38" s="46">
        <v>27332</v>
      </c>
      <c r="N38" s="46">
        <v>27485</v>
      </c>
      <c r="O38" s="46">
        <v>27752</v>
      </c>
      <c r="P38" s="46">
        <v>28039</v>
      </c>
      <c r="Q38" s="46">
        <v>27902</v>
      </c>
      <c r="R38" s="46">
        <v>28090</v>
      </c>
      <c r="S38" s="46">
        <v>27900</v>
      </c>
      <c r="T38" s="46">
        <v>28387</v>
      </c>
      <c r="U38" s="46">
        <v>28068</v>
      </c>
      <c r="V38" s="46">
        <v>27862</v>
      </c>
      <c r="W38" s="46">
        <v>27751</v>
      </c>
      <c r="X38" s="46">
        <v>27701</v>
      </c>
      <c r="Y38" s="46">
        <v>27644</v>
      </c>
      <c r="Z38" s="46">
        <v>27979</v>
      </c>
      <c r="AA38" s="46">
        <v>28234</v>
      </c>
      <c r="AB38" s="46">
        <v>28314</v>
      </c>
      <c r="AC38" s="46">
        <v>28519</v>
      </c>
      <c r="AD38" s="46">
        <v>28932</v>
      </c>
      <c r="AE38" s="41"/>
      <c r="AF38" s="41"/>
      <c r="AG38" s="41"/>
      <c r="AH38" s="41"/>
      <c r="AI38" s="41"/>
      <c r="AJ38" s="41"/>
    </row>
    <row r="39" spans="1:36" ht="12.75" x14ac:dyDescent="0.2">
      <c r="A39" s="45" t="s">
        <v>87</v>
      </c>
      <c r="B39" s="46">
        <v>420877</v>
      </c>
      <c r="C39" s="46">
        <v>420695</v>
      </c>
      <c r="D39" s="46">
        <v>421973</v>
      </c>
      <c r="E39" s="46">
        <v>423320</v>
      </c>
      <c r="F39" s="46">
        <v>426783</v>
      </c>
      <c r="G39" s="46">
        <v>424972</v>
      </c>
      <c r="H39" s="46">
        <v>425559</v>
      </c>
      <c r="I39" s="46">
        <v>422213</v>
      </c>
      <c r="J39" s="46">
        <v>423093</v>
      </c>
      <c r="K39" s="46">
        <v>422848</v>
      </c>
      <c r="L39" s="46">
        <v>424669</v>
      </c>
      <c r="M39" s="46">
        <v>421260</v>
      </c>
      <c r="N39" s="46">
        <v>423497</v>
      </c>
      <c r="O39" s="46">
        <v>425072</v>
      </c>
      <c r="P39" s="46">
        <v>429892</v>
      </c>
      <c r="Q39" s="46">
        <v>427579</v>
      </c>
      <c r="R39" s="46">
        <v>431136</v>
      </c>
      <c r="S39" s="46">
        <v>429194</v>
      </c>
      <c r="T39" s="46">
        <v>430255</v>
      </c>
      <c r="U39" s="46">
        <v>427498</v>
      </c>
      <c r="V39" s="46">
        <v>427662</v>
      </c>
      <c r="W39" s="46">
        <v>431173</v>
      </c>
      <c r="X39" s="46">
        <v>428241</v>
      </c>
      <c r="Y39" s="46">
        <v>425392</v>
      </c>
      <c r="Z39" s="46">
        <v>429411</v>
      </c>
      <c r="AA39" s="46">
        <v>434942</v>
      </c>
      <c r="AB39" s="46">
        <v>437410</v>
      </c>
      <c r="AC39" s="46">
        <v>442091</v>
      </c>
      <c r="AD39" s="46">
        <v>447780</v>
      </c>
      <c r="AE39" s="41"/>
      <c r="AF39" s="41"/>
      <c r="AG39" s="41"/>
      <c r="AH39" s="41"/>
      <c r="AI39" s="41"/>
      <c r="AJ39" s="41"/>
    </row>
    <row r="40" spans="1:36" ht="12.75" x14ac:dyDescent="0.2">
      <c r="A40" s="45" t="s">
        <v>240</v>
      </c>
      <c r="B40" s="46">
        <v>1179888</v>
      </c>
      <c r="C40" s="46">
        <v>1178338</v>
      </c>
      <c r="D40" s="46">
        <v>1177908</v>
      </c>
      <c r="E40" s="46">
        <v>1181621</v>
      </c>
      <c r="F40" s="46">
        <v>1191876</v>
      </c>
      <c r="G40" s="46">
        <v>1187793</v>
      </c>
      <c r="H40" s="46">
        <v>1188432</v>
      </c>
      <c r="I40" s="46">
        <v>1178846</v>
      </c>
      <c r="J40" s="46">
        <v>1178895</v>
      </c>
      <c r="K40" s="46">
        <v>1178824</v>
      </c>
      <c r="L40" s="46">
        <v>1183692</v>
      </c>
      <c r="M40" s="46">
        <v>1174230</v>
      </c>
      <c r="N40" s="46">
        <v>1180450</v>
      </c>
      <c r="O40" s="46">
        <v>1183473</v>
      </c>
      <c r="P40" s="46">
        <v>1194129</v>
      </c>
      <c r="Q40" s="46">
        <v>1188529</v>
      </c>
      <c r="R40" s="46">
        <v>1199615</v>
      </c>
      <c r="S40" s="46">
        <v>1196470</v>
      </c>
      <c r="T40" s="46">
        <v>1198430</v>
      </c>
      <c r="U40" s="46">
        <v>1191269</v>
      </c>
      <c r="V40" s="46">
        <v>1189690</v>
      </c>
      <c r="W40" s="46">
        <v>1200677</v>
      </c>
      <c r="X40" s="46">
        <v>1192978</v>
      </c>
      <c r="Y40" s="46">
        <v>1184609</v>
      </c>
      <c r="Z40" s="46">
        <v>1193658</v>
      </c>
      <c r="AA40" s="46">
        <v>1207340</v>
      </c>
      <c r="AB40" s="46">
        <v>1213646</v>
      </c>
      <c r="AC40" s="46">
        <v>1224450</v>
      </c>
      <c r="AD40" s="46">
        <v>1239780</v>
      </c>
      <c r="AE40" s="41"/>
      <c r="AF40" s="41"/>
      <c r="AG40" s="41"/>
      <c r="AH40" s="41"/>
      <c r="AI40" s="41"/>
      <c r="AJ40" s="41"/>
    </row>
    <row r="41" spans="1:36" ht="12.75" x14ac:dyDescent="0.2">
      <c r="A41" s="45" t="s">
        <v>241</v>
      </c>
      <c r="B41" s="46">
        <v>1012545</v>
      </c>
      <c r="C41" s="46">
        <v>1011334</v>
      </c>
      <c r="D41" s="46">
        <v>1011814</v>
      </c>
      <c r="E41" s="46">
        <v>1014678</v>
      </c>
      <c r="F41" s="46">
        <v>1023461</v>
      </c>
      <c r="G41" s="46">
        <v>1019742</v>
      </c>
      <c r="H41" s="46">
        <v>1021592</v>
      </c>
      <c r="I41" s="46">
        <v>1011984</v>
      </c>
      <c r="J41" s="46">
        <v>1013299</v>
      </c>
      <c r="K41" s="46">
        <v>1012335</v>
      </c>
      <c r="L41" s="46">
        <v>1018128</v>
      </c>
      <c r="M41" s="46">
        <v>1008922</v>
      </c>
      <c r="N41" s="46">
        <v>1014196</v>
      </c>
      <c r="O41" s="46">
        <v>1017400</v>
      </c>
      <c r="P41" s="46">
        <v>1027203</v>
      </c>
      <c r="Q41" s="46">
        <v>1021720</v>
      </c>
      <c r="R41" s="46">
        <v>1030510</v>
      </c>
      <c r="S41" s="46">
        <v>1026502</v>
      </c>
      <c r="T41" s="46">
        <v>1029198</v>
      </c>
      <c r="U41" s="46">
        <v>1021066</v>
      </c>
      <c r="V41" s="46">
        <v>1020392</v>
      </c>
      <c r="W41" s="46">
        <v>1029964</v>
      </c>
      <c r="X41" s="46">
        <v>1023524</v>
      </c>
      <c r="Y41" s="46">
        <v>1015389</v>
      </c>
      <c r="Z41" s="46">
        <v>1023291</v>
      </c>
      <c r="AA41" s="46">
        <v>1036004</v>
      </c>
      <c r="AB41" s="46">
        <v>1042086</v>
      </c>
      <c r="AC41" s="46">
        <v>1051829</v>
      </c>
      <c r="AD41" s="46">
        <v>1065177</v>
      </c>
      <c r="AE41" s="41"/>
      <c r="AF41" s="41"/>
      <c r="AG41" s="41"/>
      <c r="AH41" s="41"/>
      <c r="AI41" s="41"/>
      <c r="AJ41" s="41"/>
    </row>
    <row r="42" spans="1:36" ht="12.75" x14ac:dyDescent="0.2">
      <c r="A42" s="45" t="s">
        <v>242</v>
      </c>
      <c r="B42" s="46">
        <v>1255154</v>
      </c>
      <c r="C42" s="46">
        <v>1253554</v>
      </c>
      <c r="D42" s="46">
        <v>1253136</v>
      </c>
      <c r="E42" s="46">
        <v>1256977</v>
      </c>
      <c r="F42" s="46">
        <v>1268011</v>
      </c>
      <c r="G42" s="46">
        <v>1263595</v>
      </c>
      <c r="H42" s="46">
        <v>1263587</v>
      </c>
      <c r="I42" s="46">
        <v>1253434</v>
      </c>
      <c r="J42" s="46">
        <v>1253965</v>
      </c>
      <c r="K42" s="46">
        <v>1253611</v>
      </c>
      <c r="L42" s="46">
        <v>1258842</v>
      </c>
      <c r="M42" s="46">
        <v>1248477</v>
      </c>
      <c r="N42" s="46">
        <v>1254399</v>
      </c>
      <c r="O42" s="46">
        <v>1257679</v>
      </c>
      <c r="P42" s="46">
        <v>1269090</v>
      </c>
      <c r="Q42" s="46">
        <v>1262825</v>
      </c>
      <c r="R42" s="46">
        <v>1274411</v>
      </c>
      <c r="S42" s="46">
        <v>1270679</v>
      </c>
      <c r="T42" s="46">
        <v>1272213</v>
      </c>
      <c r="U42" s="46">
        <v>1264302</v>
      </c>
      <c r="V42" s="46">
        <v>1262958</v>
      </c>
      <c r="W42" s="46">
        <v>1274203</v>
      </c>
      <c r="X42" s="46">
        <v>1266222</v>
      </c>
      <c r="Y42" s="46">
        <v>1256796</v>
      </c>
      <c r="Z42" s="46">
        <v>1266518</v>
      </c>
      <c r="AA42" s="46">
        <v>1281196</v>
      </c>
      <c r="AB42" s="46">
        <v>1288207</v>
      </c>
      <c r="AC42" s="46">
        <v>1299341</v>
      </c>
      <c r="AD42" s="46">
        <v>1315454</v>
      </c>
      <c r="AE42" s="41"/>
      <c r="AF42" s="41"/>
      <c r="AG42" s="41"/>
      <c r="AH42" s="41"/>
      <c r="AI42" s="41"/>
      <c r="AJ42" s="41"/>
    </row>
    <row r="43" spans="1:36" ht="12.75" x14ac:dyDescent="0.2">
      <c r="A43" s="45" t="s">
        <v>88</v>
      </c>
      <c r="B43" s="46">
        <v>31410</v>
      </c>
      <c r="C43" s="46">
        <v>31386</v>
      </c>
      <c r="D43" s="46">
        <v>31242</v>
      </c>
      <c r="E43" s="46">
        <v>31398</v>
      </c>
      <c r="F43" s="46">
        <v>31600</v>
      </c>
      <c r="G43" s="46">
        <v>31720</v>
      </c>
      <c r="H43" s="46">
        <v>32035</v>
      </c>
      <c r="I43" s="46">
        <v>31445</v>
      </c>
      <c r="J43" s="46">
        <v>31524</v>
      </c>
      <c r="K43" s="46">
        <v>31441</v>
      </c>
      <c r="L43" s="46">
        <v>31612</v>
      </c>
      <c r="M43" s="46">
        <v>31263</v>
      </c>
      <c r="N43" s="46">
        <v>31324</v>
      </c>
      <c r="O43" s="46">
        <v>31431</v>
      </c>
      <c r="P43" s="46">
        <v>31605</v>
      </c>
      <c r="Q43" s="46">
        <v>31616</v>
      </c>
      <c r="R43" s="46">
        <v>31819</v>
      </c>
      <c r="S43" s="46">
        <v>31707</v>
      </c>
      <c r="T43" s="46">
        <v>32053</v>
      </c>
      <c r="U43" s="46">
        <v>31583</v>
      </c>
      <c r="V43" s="46">
        <v>31478</v>
      </c>
      <c r="W43" s="46">
        <v>31517</v>
      </c>
      <c r="X43" s="46">
        <v>31595</v>
      </c>
      <c r="Y43" s="46">
        <v>31254</v>
      </c>
      <c r="Z43" s="46">
        <v>31743</v>
      </c>
      <c r="AA43" s="46">
        <v>32002</v>
      </c>
      <c r="AB43" s="46">
        <v>32246</v>
      </c>
      <c r="AC43" s="46">
        <v>32359</v>
      </c>
      <c r="AD43" s="46">
        <v>32637</v>
      </c>
      <c r="AE43" s="41"/>
      <c r="AF43" s="41"/>
      <c r="AG43" s="41"/>
      <c r="AH43" s="41"/>
      <c r="AI43" s="41"/>
      <c r="AJ43" s="41"/>
    </row>
    <row r="44" spans="1:36" ht="12.75" x14ac:dyDescent="0.2">
      <c r="A44" s="45" t="s">
        <v>89</v>
      </c>
      <c r="B44" s="46">
        <v>11375</v>
      </c>
      <c r="C44" s="46">
        <v>11314</v>
      </c>
      <c r="D44" s="46">
        <v>11286</v>
      </c>
      <c r="E44" s="46">
        <v>11354</v>
      </c>
      <c r="F44" s="46">
        <v>11485</v>
      </c>
      <c r="G44" s="46">
        <v>11490</v>
      </c>
      <c r="H44" s="46">
        <v>11430</v>
      </c>
      <c r="I44" s="46">
        <v>11049</v>
      </c>
      <c r="J44" s="46">
        <v>11116</v>
      </c>
      <c r="K44" s="46">
        <v>11071</v>
      </c>
      <c r="L44" s="46">
        <v>11081</v>
      </c>
      <c r="M44" s="46">
        <v>10805</v>
      </c>
      <c r="N44" s="46">
        <v>10936</v>
      </c>
      <c r="O44" s="46">
        <v>10855</v>
      </c>
      <c r="P44" s="46">
        <v>11007</v>
      </c>
      <c r="Q44" s="46">
        <v>11066</v>
      </c>
      <c r="R44" s="46">
        <v>11230</v>
      </c>
      <c r="S44" s="46">
        <v>11155</v>
      </c>
      <c r="T44" s="46">
        <v>11136</v>
      </c>
      <c r="U44" s="46">
        <v>10899</v>
      </c>
      <c r="V44" s="46">
        <v>10914</v>
      </c>
      <c r="W44" s="46">
        <v>10896</v>
      </c>
      <c r="X44" s="46">
        <v>10833</v>
      </c>
      <c r="Y44" s="46">
        <v>10560</v>
      </c>
      <c r="Z44" s="46">
        <v>10804</v>
      </c>
      <c r="AA44" s="46">
        <v>10767</v>
      </c>
      <c r="AB44" s="46">
        <v>10869</v>
      </c>
      <c r="AC44" s="46">
        <v>11005</v>
      </c>
      <c r="AD44" s="46">
        <v>11189</v>
      </c>
      <c r="AE44" s="41"/>
      <c r="AF44" s="41"/>
      <c r="AG44" s="41"/>
      <c r="AH44" s="41"/>
      <c r="AI44" s="41"/>
      <c r="AJ44" s="41"/>
    </row>
    <row r="45" spans="1:36" ht="12.75" x14ac:dyDescent="0.2">
      <c r="A45" s="45" t="s">
        <v>90</v>
      </c>
      <c r="B45" s="46">
        <v>5761</v>
      </c>
      <c r="C45" s="46">
        <v>5710</v>
      </c>
      <c r="D45" s="46">
        <v>5656</v>
      </c>
      <c r="E45" s="46">
        <v>5708</v>
      </c>
      <c r="F45" s="46">
        <v>5769</v>
      </c>
      <c r="G45" s="46">
        <v>5756</v>
      </c>
      <c r="H45" s="46">
        <v>5810</v>
      </c>
      <c r="I45" s="46">
        <v>5643</v>
      </c>
      <c r="J45" s="46">
        <v>5623</v>
      </c>
      <c r="K45" s="46">
        <v>5655</v>
      </c>
      <c r="L45" s="46">
        <v>5691</v>
      </c>
      <c r="M45" s="46">
        <v>5684</v>
      </c>
      <c r="N45" s="46">
        <v>5649</v>
      </c>
      <c r="O45" s="46">
        <v>5637</v>
      </c>
      <c r="P45" s="46">
        <v>5696</v>
      </c>
      <c r="Q45" s="46">
        <v>5617</v>
      </c>
      <c r="R45" s="46">
        <v>5745</v>
      </c>
      <c r="S45" s="46">
        <v>5746</v>
      </c>
      <c r="T45" s="46">
        <v>5740</v>
      </c>
      <c r="U45" s="46">
        <v>5508</v>
      </c>
      <c r="V45" s="46">
        <v>5491</v>
      </c>
      <c r="W45" s="46">
        <v>5673</v>
      </c>
      <c r="X45" s="46">
        <v>5690</v>
      </c>
      <c r="Y45" s="46">
        <v>5592</v>
      </c>
      <c r="Z45" s="46">
        <v>5657</v>
      </c>
      <c r="AA45" s="46">
        <v>5574</v>
      </c>
      <c r="AB45" s="46">
        <v>5671</v>
      </c>
      <c r="AC45" s="46">
        <v>5595</v>
      </c>
      <c r="AD45" s="46">
        <v>5638</v>
      </c>
      <c r="AE45" s="41"/>
      <c r="AF45" s="41"/>
      <c r="AG45" s="41"/>
      <c r="AH45" s="41"/>
      <c r="AI45" s="41"/>
      <c r="AJ45" s="41"/>
    </row>
    <row r="46" spans="1:36" ht="12.75" x14ac:dyDescent="0.2">
      <c r="A46" s="45" t="s">
        <v>91</v>
      </c>
      <c r="B46" s="46">
        <v>4113</v>
      </c>
      <c r="C46" s="46">
        <v>4043</v>
      </c>
      <c r="D46" s="46">
        <v>4015</v>
      </c>
      <c r="E46" s="46">
        <v>4066</v>
      </c>
      <c r="F46" s="46">
        <v>4133</v>
      </c>
      <c r="G46" s="46">
        <v>4109</v>
      </c>
      <c r="H46" s="46">
        <v>4122</v>
      </c>
      <c r="I46" s="46">
        <v>4005</v>
      </c>
      <c r="J46" s="46">
        <v>4002</v>
      </c>
      <c r="K46" s="46">
        <v>3979</v>
      </c>
      <c r="L46" s="46">
        <v>3979</v>
      </c>
      <c r="M46" s="46">
        <v>3920</v>
      </c>
      <c r="N46" s="46">
        <v>4004</v>
      </c>
      <c r="O46" s="46">
        <v>4006</v>
      </c>
      <c r="P46" s="46">
        <v>4006</v>
      </c>
      <c r="Q46" s="46">
        <v>4099</v>
      </c>
      <c r="R46" s="46">
        <v>4165</v>
      </c>
      <c r="S46" s="46">
        <v>4092</v>
      </c>
      <c r="T46" s="46">
        <v>4103</v>
      </c>
      <c r="U46" s="46">
        <v>4010</v>
      </c>
      <c r="V46" s="46">
        <v>4028</v>
      </c>
      <c r="W46" s="46">
        <v>4012</v>
      </c>
      <c r="X46" s="46">
        <v>3981</v>
      </c>
      <c r="Y46" s="46">
        <v>3890</v>
      </c>
      <c r="Z46" s="46">
        <v>3945</v>
      </c>
      <c r="AA46" s="46">
        <v>3957</v>
      </c>
      <c r="AB46" s="46">
        <v>4012</v>
      </c>
      <c r="AC46" s="46">
        <v>4077</v>
      </c>
      <c r="AD46" s="46">
        <v>4153</v>
      </c>
      <c r="AE46" s="41"/>
      <c r="AF46" s="41"/>
      <c r="AG46" s="41"/>
      <c r="AH46" s="41"/>
      <c r="AI46" s="41"/>
      <c r="AJ46" s="41"/>
    </row>
    <row r="47" spans="1:36" ht="12.75" x14ac:dyDescent="0.2">
      <c r="A47" s="45" t="s">
        <v>92</v>
      </c>
      <c r="B47" s="46">
        <v>46360</v>
      </c>
      <c r="C47" s="46">
        <v>46467</v>
      </c>
      <c r="D47" s="46">
        <v>46500</v>
      </c>
      <c r="E47" s="46">
        <v>46516</v>
      </c>
      <c r="F47" s="46">
        <v>46917</v>
      </c>
      <c r="G47" s="46">
        <v>46674</v>
      </c>
      <c r="H47" s="46">
        <v>46504</v>
      </c>
      <c r="I47" s="46">
        <v>45937</v>
      </c>
      <c r="J47" s="46">
        <v>46283</v>
      </c>
      <c r="K47" s="46">
        <v>46183</v>
      </c>
      <c r="L47" s="46">
        <v>46411</v>
      </c>
      <c r="M47" s="46">
        <v>45816</v>
      </c>
      <c r="N47" s="46">
        <v>45676</v>
      </c>
      <c r="O47" s="46">
        <v>45918</v>
      </c>
      <c r="P47" s="46">
        <v>46370</v>
      </c>
      <c r="Q47" s="46">
        <v>45860</v>
      </c>
      <c r="R47" s="46">
        <v>46128</v>
      </c>
      <c r="S47" s="46">
        <v>45582</v>
      </c>
      <c r="T47" s="46">
        <v>45451</v>
      </c>
      <c r="U47" s="46">
        <v>44958</v>
      </c>
      <c r="V47" s="46">
        <v>45090</v>
      </c>
      <c r="W47" s="46">
        <v>45274</v>
      </c>
      <c r="X47" s="46">
        <v>45090</v>
      </c>
      <c r="Y47" s="46">
        <v>44360</v>
      </c>
      <c r="Z47" s="46">
        <v>44838</v>
      </c>
      <c r="AA47" s="46">
        <v>45601</v>
      </c>
      <c r="AB47" s="46">
        <v>46003</v>
      </c>
      <c r="AC47" s="46">
        <v>46188</v>
      </c>
      <c r="AD47" s="46">
        <v>46588</v>
      </c>
      <c r="AE47" s="41"/>
      <c r="AF47" s="41"/>
      <c r="AG47" s="41"/>
      <c r="AH47" s="41"/>
      <c r="AI47" s="41"/>
      <c r="AJ47" s="41"/>
    </row>
    <row r="48" spans="1:36" ht="12.75" x14ac:dyDescent="0.2">
      <c r="A48" s="45" t="s">
        <v>93</v>
      </c>
      <c r="B48" s="46">
        <v>23994</v>
      </c>
      <c r="C48" s="46">
        <v>24052</v>
      </c>
      <c r="D48" s="46">
        <v>24010</v>
      </c>
      <c r="E48" s="46">
        <v>24007</v>
      </c>
      <c r="F48" s="46">
        <v>24430</v>
      </c>
      <c r="G48" s="46">
        <v>24656</v>
      </c>
      <c r="H48" s="46">
        <v>24857</v>
      </c>
      <c r="I48" s="46">
        <v>24059</v>
      </c>
      <c r="J48" s="46">
        <v>23739</v>
      </c>
      <c r="K48" s="46">
        <v>23602</v>
      </c>
      <c r="L48" s="46">
        <v>23664</v>
      </c>
      <c r="M48" s="46">
        <v>23207</v>
      </c>
      <c r="N48" s="46">
        <v>22984</v>
      </c>
      <c r="O48" s="46">
        <v>22525</v>
      </c>
      <c r="P48" s="46">
        <v>22819</v>
      </c>
      <c r="Q48" s="46">
        <v>23106</v>
      </c>
      <c r="R48" s="46">
        <v>23288</v>
      </c>
      <c r="S48" s="46">
        <v>23505</v>
      </c>
      <c r="T48" s="46">
        <v>23474</v>
      </c>
      <c r="U48" s="46">
        <v>22764</v>
      </c>
      <c r="V48" s="46">
        <v>22638</v>
      </c>
      <c r="W48" s="46">
        <v>22770</v>
      </c>
      <c r="X48" s="46">
        <v>22614</v>
      </c>
      <c r="Y48" s="46">
        <v>22126</v>
      </c>
      <c r="Z48" s="46">
        <v>22290</v>
      </c>
      <c r="AA48" s="46">
        <v>22535</v>
      </c>
      <c r="AB48" s="46">
        <v>22869</v>
      </c>
      <c r="AC48" s="46">
        <v>22957</v>
      </c>
      <c r="AD48" s="46">
        <v>23169</v>
      </c>
      <c r="AE48" s="41"/>
      <c r="AF48" s="41"/>
      <c r="AG48" s="41"/>
      <c r="AH48" s="41"/>
      <c r="AI48" s="41"/>
      <c r="AJ48" s="41"/>
    </row>
    <row r="49" spans="1:36" ht="12.75" x14ac:dyDescent="0.2">
      <c r="A49" s="45" t="s">
        <v>94</v>
      </c>
      <c r="B49" s="46">
        <v>40098</v>
      </c>
      <c r="C49" s="46">
        <v>40117</v>
      </c>
      <c r="D49" s="46">
        <v>40181</v>
      </c>
      <c r="E49" s="46">
        <v>40423</v>
      </c>
      <c r="F49" s="46">
        <v>40737</v>
      </c>
      <c r="G49" s="46">
        <v>40516</v>
      </c>
      <c r="H49" s="46">
        <v>40644</v>
      </c>
      <c r="I49" s="46">
        <v>40323</v>
      </c>
      <c r="J49" s="46">
        <v>40396</v>
      </c>
      <c r="K49" s="46">
        <v>40380</v>
      </c>
      <c r="L49" s="46">
        <v>40551</v>
      </c>
      <c r="M49" s="46">
        <v>40292</v>
      </c>
      <c r="N49" s="46">
        <v>40545</v>
      </c>
      <c r="O49" s="46">
        <v>40696</v>
      </c>
      <c r="P49" s="46">
        <v>41126</v>
      </c>
      <c r="Q49" s="46">
        <v>40931</v>
      </c>
      <c r="R49" s="46">
        <v>41341</v>
      </c>
      <c r="S49" s="46">
        <v>41154</v>
      </c>
      <c r="T49" s="46">
        <v>41269</v>
      </c>
      <c r="U49" s="46">
        <v>40920</v>
      </c>
      <c r="V49" s="46">
        <v>40932</v>
      </c>
      <c r="W49" s="46">
        <v>41407</v>
      </c>
      <c r="X49" s="46">
        <v>41169</v>
      </c>
      <c r="Y49" s="46">
        <v>40929</v>
      </c>
      <c r="Z49" s="46">
        <v>41241</v>
      </c>
      <c r="AA49" s="46">
        <v>41759</v>
      </c>
      <c r="AB49" s="46">
        <v>42032</v>
      </c>
      <c r="AC49" s="46">
        <v>42387</v>
      </c>
      <c r="AD49" s="46">
        <v>42921</v>
      </c>
      <c r="AE49" s="41"/>
      <c r="AF49" s="41"/>
      <c r="AG49" s="41"/>
      <c r="AH49" s="41"/>
      <c r="AI49" s="41"/>
      <c r="AJ49" s="41"/>
    </row>
    <row r="50" spans="1:36" ht="12.75" x14ac:dyDescent="0.2">
      <c r="A50" s="45" t="s">
        <v>95</v>
      </c>
      <c r="B50" s="46">
        <v>14941</v>
      </c>
      <c r="C50" s="46">
        <v>14946</v>
      </c>
      <c r="D50" s="46">
        <v>14988</v>
      </c>
      <c r="E50" s="46">
        <v>15066</v>
      </c>
      <c r="F50" s="46">
        <v>15175</v>
      </c>
      <c r="G50" s="46">
        <v>15070</v>
      </c>
      <c r="H50" s="46">
        <v>15098</v>
      </c>
      <c r="I50" s="46">
        <v>14998</v>
      </c>
      <c r="J50" s="46">
        <v>15069</v>
      </c>
      <c r="K50" s="46">
        <v>15048</v>
      </c>
      <c r="L50" s="46">
        <v>15123</v>
      </c>
      <c r="M50" s="46">
        <v>14996</v>
      </c>
      <c r="N50" s="46">
        <v>15098</v>
      </c>
      <c r="O50" s="46">
        <v>15140</v>
      </c>
      <c r="P50" s="46">
        <v>15329</v>
      </c>
      <c r="Q50" s="46">
        <v>15268</v>
      </c>
      <c r="R50" s="46">
        <v>15409</v>
      </c>
      <c r="S50" s="46">
        <v>15350</v>
      </c>
      <c r="T50" s="46">
        <v>15346</v>
      </c>
      <c r="U50" s="46">
        <v>15271</v>
      </c>
      <c r="V50" s="46">
        <v>15328</v>
      </c>
      <c r="W50" s="46">
        <v>15467</v>
      </c>
      <c r="X50" s="46">
        <v>15354</v>
      </c>
      <c r="Y50" s="46">
        <v>15302</v>
      </c>
      <c r="Z50" s="46">
        <v>15407</v>
      </c>
      <c r="AA50" s="46">
        <v>15582</v>
      </c>
      <c r="AB50" s="46">
        <v>15711</v>
      </c>
      <c r="AC50" s="46">
        <v>15849</v>
      </c>
      <c r="AD50" s="46">
        <v>16059</v>
      </c>
      <c r="AE50" s="41"/>
      <c r="AF50" s="41"/>
      <c r="AG50" s="41"/>
      <c r="AH50" s="41"/>
      <c r="AI50" s="41"/>
      <c r="AJ50" s="41"/>
    </row>
    <row r="51" spans="1:36" ht="12.75" x14ac:dyDescent="0.2">
      <c r="A51" s="45" t="s">
        <v>96</v>
      </c>
      <c r="B51" s="46">
        <v>41523</v>
      </c>
      <c r="C51" s="46">
        <v>41267</v>
      </c>
      <c r="D51" s="46">
        <v>41104</v>
      </c>
      <c r="E51" s="46">
        <v>41316</v>
      </c>
      <c r="F51" s="46">
        <v>41758</v>
      </c>
      <c r="G51" s="46">
        <v>42303</v>
      </c>
      <c r="H51" s="46">
        <v>42329</v>
      </c>
      <c r="I51" s="46">
        <v>41548</v>
      </c>
      <c r="J51" s="46">
        <v>40916</v>
      </c>
      <c r="K51" s="46">
        <v>40747</v>
      </c>
      <c r="L51" s="46">
        <v>40954</v>
      </c>
      <c r="M51" s="46">
        <v>40454</v>
      </c>
      <c r="N51" s="46">
        <v>40488</v>
      </c>
      <c r="O51" s="46">
        <v>40612</v>
      </c>
      <c r="P51" s="46">
        <v>41094</v>
      </c>
      <c r="Q51" s="46">
        <v>40863</v>
      </c>
      <c r="R51" s="46">
        <v>41246</v>
      </c>
      <c r="S51" s="46">
        <v>41582</v>
      </c>
      <c r="T51" s="46">
        <v>41494</v>
      </c>
      <c r="U51" s="46">
        <v>41055</v>
      </c>
      <c r="V51" s="46">
        <v>40624</v>
      </c>
      <c r="W51" s="46">
        <v>40877</v>
      </c>
      <c r="X51" s="46">
        <v>40620</v>
      </c>
      <c r="Y51" s="46">
        <v>40052</v>
      </c>
      <c r="Z51" s="46">
        <v>40794</v>
      </c>
      <c r="AA51" s="46">
        <v>41064</v>
      </c>
      <c r="AB51" s="46">
        <v>41002</v>
      </c>
      <c r="AC51" s="46">
        <v>41030</v>
      </c>
      <c r="AD51" s="46">
        <v>41370</v>
      </c>
      <c r="AE51" s="41"/>
      <c r="AF51" s="41"/>
      <c r="AG51" s="41"/>
      <c r="AH51" s="41"/>
      <c r="AI51" s="41"/>
      <c r="AJ51" s="41"/>
    </row>
    <row r="52" spans="1:36" ht="12.75" x14ac:dyDescent="0.2">
      <c r="A52" s="45" t="s">
        <v>243</v>
      </c>
      <c r="B52" s="46">
        <v>17857</v>
      </c>
      <c r="C52" s="46">
        <v>17995</v>
      </c>
      <c r="D52" s="46">
        <v>18018</v>
      </c>
      <c r="E52" s="46">
        <v>18241</v>
      </c>
      <c r="F52" s="46">
        <v>18834</v>
      </c>
      <c r="G52" s="46">
        <v>18825</v>
      </c>
      <c r="H52" s="46">
        <v>19009</v>
      </c>
      <c r="I52" s="46">
        <v>18401</v>
      </c>
      <c r="J52" s="46">
        <v>18598</v>
      </c>
      <c r="K52" s="46">
        <v>18402</v>
      </c>
      <c r="L52" s="46">
        <v>18092</v>
      </c>
      <c r="M52" s="46">
        <v>17649</v>
      </c>
      <c r="N52" s="46">
        <v>17317</v>
      </c>
      <c r="O52" s="46">
        <v>17539</v>
      </c>
      <c r="P52" s="46">
        <v>17920</v>
      </c>
      <c r="Q52" s="46">
        <v>18065</v>
      </c>
      <c r="R52" s="46">
        <v>18697</v>
      </c>
      <c r="S52" s="46">
        <v>18567</v>
      </c>
      <c r="T52" s="46">
        <v>18761</v>
      </c>
      <c r="U52" s="46">
        <v>18524</v>
      </c>
      <c r="V52" s="46">
        <v>18442</v>
      </c>
      <c r="W52" s="46">
        <v>18346</v>
      </c>
      <c r="X52" s="46">
        <v>17917</v>
      </c>
      <c r="Y52" s="46">
        <v>17403</v>
      </c>
      <c r="Z52" s="46">
        <v>17224</v>
      </c>
      <c r="AA52" s="46">
        <v>17605</v>
      </c>
      <c r="AB52" s="46">
        <v>17895</v>
      </c>
      <c r="AC52" s="46">
        <v>18243</v>
      </c>
      <c r="AD52" s="46">
        <v>18888</v>
      </c>
      <c r="AE52" s="41"/>
      <c r="AF52" s="41"/>
      <c r="AG52" s="41"/>
      <c r="AH52" s="41"/>
      <c r="AI52" s="41"/>
      <c r="AJ52" s="41"/>
    </row>
    <row r="53" spans="1:36" ht="12.75" x14ac:dyDescent="0.2">
      <c r="A53" s="45" t="s">
        <v>97</v>
      </c>
      <c r="B53" s="46">
        <v>132394</v>
      </c>
      <c r="C53" s="46">
        <v>132076</v>
      </c>
      <c r="D53" s="46">
        <v>131700</v>
      </c>
      <c r="E53" s="46">
        <v>131420</v>
      </c>
      <c r="F53" s="46">
        <v>131957</v>
      </c>
      <c r="G53" s="46">
        <v>133082</v>
      </c>
      <c r="H53" s="46">
        <v>130650</v>
      </c>
      <c r="I53" s="46">
        <v>128549</v>
      </c>
      <c r="J53" s="46">
        <v>129339</v>
      </c>
      <c r="K53" s="46">
        <v>127822</v>
      </c>
      <c r="L53" s="46">
        <v>128458</v>
      </c>
      <c r="M53" s="46">
        <v>126943</v>
      </c>
      <c r="N53" s="46">
        <v>127759</v>
      </c>
      <c r="O53" s="46">
        <v>128189</v>
      </c>
      <c r="P53" s="46">
        <v>128881</v>
      </c>
      <c r="Q53" s="46">
        <v>127255</v>
      </c>
      <c r="R53" s="46">
        <v>127717</v>
      </c>
      <c r="S53" s="46">
        <v>127912</v>
      </c>
      <c r="T53" s="46">
        <v>125897</v>
      </c>
      <c r="U53" s="46">
        <v>124790</v>
      </c>
      <c r="V53" s="46">
        <v>124793</v>
      </c>
      <c r="W53" s="46">
        <v>125293</v>
      </c>
      <c r="X53" s="46">
        <v>124800</v>
      </c>
      <c r="Y53" s="46">
        <v>124122</v>
      </c>
      <c r="Z53" s="46">
        <v>125127</v>
      </c>
      <c r="AA53" s="46">
        <v>126287</v>
      </c>
      <c r="AB53" s="46">
        <v>126650</v>
      </c>
      <c r="AC53" s="46">
        <v>127157</v>
      </c>
      <c r="AD53" s="46">
        <v>128124</v>
      </c>
      <c r="AE53" s="41"/>
      <c r="AF53" s="41"/>
      <c r="AG53" s="41"/>
      <c r="AH53" s="41"/>
      <c r="AI53" s="41"/>
      <c r="AJ53" s="41"/>
    </row>
    <row r="54" spans="1:36" ht="12.75" x14ac:dyDescent="0.2">
      <c r="A54" s="45" t="s">
        <v>98</v>
      </c>
      <c r="B54" s="46">
        <v>12696</v>
      </c>
      <c r="C54" s="46">
        <v>12624</v>
      </c>
      <c r="D54" s="46">
        <v>12526</v>
      </c>
      <c r="E54" s="46">
        <v>12524</v>
      </c>
      <c r="F54" s="46">
        <v>12587</v>
      </c>
      <c r="G54" s="46">
        <v>12707</v>
      </c>
      <c r="H54" s="46">
        <v>12886</v>
      </c>
      <c r="I54" s="46">
        <v>12559</v>
      </c>
      <c r="J54" s="46">
        <v>12413</v>
      </c>
      <c r="K54" s="46">
        <v>12282</v>
      </c>
      <c r="L54" s="46">
        <v>12395</v>
      </c>
      <c r="M54" s="46">
        <v>12269</v>
      </c>
      <c r="N54" s="46">
        <v>12394</v>
      </c>
      <c r="O54" s="46">
        <v>12419</v>
      </c>
      <c r="P54" s="46">
        <v>12419</v>
      </c>
      <c r="Q54" s="46">
        <v>12276</v>
      </c>
      <c r="R54" s="46">
        <v>12304</v>
      </c>
      <c r="S54" s="46">
        <v>12370</v>
      </c>
      <c r="T54" s="46">
        <v>12543</v>
      </c>
      <c r="U54" s="46">
        <v>12248</v>
      </c>
      <c r="V54" s="46">
        <v>12140</v>
      </c>
      <c r="W54" s="46">
        <v>12107</v>
      </c>
      <c r="X54" s="46">
        <v>12182</v>
      </c>
      <c r="Y54" s="46">
        <v>12061</v>
      </c>
      <c r="Z54" s="46">
        <v>12248</v>
      </c>
      <c r="AA54" s="46">
        <v>12285</v>
      </c>
      <c r="AB54" s="46">
        <v>12294</v>
      </c>
      <c r="AC54" s="46">
        <v>12350</v>
      </c>
      <c r="AD54" s="46">
        <v>12470</v>
      </c>
      <c r="AE54" s="41"/>
      <c r="AF54" s="41"/>
      <c r="AG54" s="41"/>
      <c r="AH54" s="41"/>
      <c r="AI54" s="41"/>
      <c r="AJ54" s="41"/>
    </row>
    <row r="55" spans="1:36" ht="12.75" x14ac:dyDescent="0.2">
      <c r="A55" s="45" t="s">
        <v>99</v>
      </c>
      <c r="B55" s="46">
        <v>18627</v>
      </c>
      <c r="C55" s="46">
        <v>18378</v>
      </c>
      <c r="D55" s="46">
        <v>18517</v>
      </c>
      <c r="E55" s="46">
        <v>19895</v>
      </c>
      <c r="F55" s="46">
        <v>21254</v>
      </c>
      <c r="G55" s="46">
        <v>23470</v>
      </c>
      <c r="H55" s="46">
        <v>23918</v>
      </c>
      <c r="I55" s="46">
        <v>23074</v>
      </c>
      <c r="J55" s="46">
        <v>21616</v>
      </c>
      <c r="K55" s="46">
        <v>19631</v>
      </c>
      <c r="L55" s="46">
        <v>18801</v>
      </c>
      <c r="M55" s="46">
        <v>17914</v>
      </c>
      <c r="N55" s="46">
        <v>17739</v>
      </c>
      <c r="O55" s="46">
        <v>17710</v>
      </c>
      <c r="P55" s="46">
        <v>17971</v>
      </c>
      <c r="Q55" s="46">
        <v>19198</v>
      </c>
      <c r="R55" s="46">
        <v>20746</v>
      </c>
      <c r="S55" s="46">
        <v>22645</v>
      </c>
      <c r="T55" s="46">
        <v>23231</v>
      </c>
      <c r="U55" s="46">
        <v>22593</v>
      </c>
      <c r="V55" s="46">
        <v>21120</v>
      </c>
      <c r="W55" s="46">
        <v>19239</v>
      </c>
      <c r="X55" s="46">
        <v>18252</v>
      </c>
      <c r="Y55" s="46">
        <v>17417</v>
      </c>
      <c r="Z55" s="46">
        <v>17296</v>
      </c>
      <c r="AA55" s="46">
        <v>17615</v>
      </c>
      <c r="AB55" s="46">
        <v>18027</v>
      </c>
      <c r="AC55" s="46">
        <v>19348</v>
      </c>
      <c r="AD55" s="46">
        <v>20932</v>
      </c>
      <c r="AE55" s="41"/>
      <c r="AF55" s="41"/>
      <c r="AG55" s="41"/>
      <c r="AH55" s="41"/>
      <c r="AI55" s="41"/>
      <c r="AJ55" s="41"/>
    </row>
    <row r="56" spans="1:36" ht="12.75" x14ac:dyDescent="0.2">
      <c r="A56" s="45" t="s">
        <v>100</v>
      </c>
      <c r="B56" s="46">
        <v>79723</v>
      </c>
      <c r="C56" s="46">
        <v>79721</v>
      </c>
      <c r="D56" s="46">
        <v>79296</v>
      </c>
      <c r="E56" s="46">
        <v>79179</v>
      </c>
      <c r="F56" s="46">
        <v>79534</v>
      </c>
      <c r="G56" s="46">
        <v>79811</v>
      </c>
      <c r="H56" s="46">
        <v>79457</v>
      </c>
      <c r="I56" s="46">
        <v>78587</v>
      </c>
      <c r="J56" s="46">
        <v>79036</v>
      </c>
      <c r="K56" s="46">
        <v>78636</v>
      </c>
      <c r="L56" s="46">
        <v>78539</v>
      </c>
      <c r="M56" s="46">
        <v>77619</v>
      </c>
      <c r="N56" s="46">
        <v>77698</v>
      </c>
      <c r="O56" s="46">
        <v>78029</v>
      </c>
      <c r="P56" s="46">
        <v>78466</v>
      </c>
      <c r="Q56" s="46">
        <v>77914</v>
      </c>
      <c r="R56" s="46">
        <v>78473</v>
      </c>
      <c r="S56" s="46">
        <v>78445</v>
      </c>
      <c r="T56" s="46">
        <v>78425</v>
      </c>
      <c r="U56" s="46">
        <v>77593</v>
      </c>
      <c r="V56" s="46">
        <v>77800</v>
      </c>
      <c r="W56" s="46">
        <v>78373</v>
      </c>
      <c r="X56" s="46">
        <v>77380</v>
      </c>
      <c r="Y56" s="46">
        <v>76484</v>
      </c>
      <c r="Z56" s="46">
        <v>77444</v>
      </c>
      <c r="AA56" s="46">
        <v>77862</v>
      </c>
      <c r="AB56" s="46">
        <v>78154</v>
      </c>
      <c r="AC56" s="46">
        <v>78982</v>
      </c>
      <c r="AD56" s="46">
        <v>80011</v>
      </c>
      <c r="AE56" s="41"/>
      <c r="AF56" s="41"/>
      <c r="AG56" s="41"/>
      <c r="AH56" s="41"/>
      <c r="AI56" s="41"/>
      <c r="AJ56" s="41"/>
    </row>
    <row r="57" spans="1:36" ht="12.75" x14ac:dyDescent="0.2">
      <c r="A57" s="45" t="s">
        <v>101</v>
      </c>
      <c r="B57" s="46">
        <v>19977</v>
      </c>
      <c r="C57" s="46">
        <v>19982</v>
      </c>
      <c r="D57" s="46">
        <v>19857</v>
      </c>
      <c r="E57" s="46">
        <v>19888</v>
      </c>
      <c r="F57" s="46">
        <v>20009</v>
      </c>
      <c r="G57" s="46">
        <v>20045</v>
      </c>
      <c r="H57" s="46">
        <v>20026</v>
      </c>
      <c r="I57" s="46">
        <v>19793</v>
      </c>
      <c r="J57" s="46">
        <v>19915</v>
      </c>
      <c r="K57" s="46">
        <v>19832</v>
      </c>
      <c r="L57" s="46">
        <v>19770</v>
      </c>
      <c r="M57" s="46">
        <v>19581</v>
      </c>
      <c r="N57" s="46">
        <v>19624</v>
      </c>
      <c r="O57" s="46">
        <v>19684</v>
      </c>
      <c r="P57" s="46">
        <v>19777</v>
      </c>
      <c r="Q57" s="46">
        <v>19661</v>
      </c>
      <c r="R57" s="46">
        <v>19857</v>
      </c>
      <c r="S57" s="46">
        <v>19855</v>
      </c>
      <c r="T57" s="46">
        <v>19824</v>
      </c>
      <c r="U57" s="46">
        <v>19559</v>
      </c>
      <c r="V57" s="46">
        <v>19624</v>
      </c>
      <c r="W57" s="46">
        <v>19826</v>
      </c>
      <c r="X57" s="46">
        <v>19579</v>
      </c>
      <c r="Y57" s="46">
        <v>19344</v>
      </c>
      <c r="Z57" s="46">
        <v>19603</v>
      </c>
      <c r="AA57" s="46">
        <v>19677</v>
      </c>
      <c r="AB57" s="46">
        <v>19785</v>
      </c>
      <c r="AC57" s="46">
        <v>19942</v>
      </c>
      <c r="AD57" s="46">
        <v>20175</v>
      </c>
      <c r="AE57" s="41"/>
      <c r="AF57" s="41"/>
      <c r="AG57" s="41"/>
      <c r="AH57" s="41"/>
      <c r="AI57" s="41"/>
      <c r="AJ57" s="41"/>
    </row>
    <row r="58" spans="1:36" ht="12.75" x14ac:dyDescent="0.2">
      <c r="A58" s="45" t="s">
        <v>102</v>
      </c>
      <c r="B58" s="46">
        <v>49567</v>
      </c>
      <c r="C58" s="46">
        <v>49575</v>
      </c>
      <c r="D58" s="46">
        <v>49404</v>
      </c>
      <c r="E58" s="46">
        <v>49468</v>
      </c>
      <c r="F58" s="46">
        <v>49820</v>
      </c>
      <c r="G58" s="46">
        <v>50052</v>
      </c>
      <c r="H58" s="46">
        <v>49858</v>
      </c>
      <c r="I58" s="46">
        <v>49538</v>
      </c>
      <c r="J58" s="46">
        <v>49821</v>
      </c>
      <c r="K58" s="46">
        <v>49397</v>
      </c>
      <c r="L58" s="46">
        <v>49425</v>
      </c>
      <c r="M58" s="46">
        <v>48452</v>
      </c>
      <c r="N58" s="46">
        <v>48965</v>
      </c>
      <c r="O58" s="46">
        <v>48903</v>
      </c>
      <c r="P58" s="46">
        <v>49332</v>
      </c>
      <c r="Q58" s="46">
        <v>49070</v>
      </c>
      <c r="R58" s="46">
        <v>49229</v>
      </c>
      <c r="S58" s="46">
        <v>49174</v>
      </c>
      <c r="T58" s="46">
        <v>48991</v>
      </c>
      <c r="U58" s="46">
        <v>48461</v>
      </c>
      <c r="V58" s="46">
        <v>48693</v>
      </c>
      <c r="W58" s="46">
        <v>48991</v>
      </c>
      <c r="X58" s="46">
        <v>48800</v>
      </c>
      <c r="Y58" s="46">
        <v>47915</v>
      </c>
      <c r="Z58" s="46">
        <v>48650</v>
      </c>
      <c r="AA58" s="46">
        <v>48921</v>
      </c>
      <c r="AB58" s="46">
        <v>49340</v>
      </c>
      <c r="AC58" s="46">
        <v>49557</v>
      </c>
      <c r="AD58" s="46">
        <v>49965</v>
      </c>
      <c r="AE58" s="41"/>
      <c r="AF58" s="41"/>
      <c r="AG58" s="41"/>
      <c r="AH58" s="41"/>
      <c r="AI58" s="41"/>
      <c r="AJ58" s="41"/>
    </row>
    <row r="59" spans="1:36" ht="12.75" x14ac:dyDescent="0.2">
      <c r="A59" s="45" t="s">
        <v>103</v>
      </c>
      <c r="B59" s="46">
        <v>25856</v>
      </c>
      <c r="C59" s="46">
        <v>25964</v>
      </c>
      <c r="D59" s="46">
        <v>25568</v>
      </c>
      <c r="E59" s="46">
        <v>25928</v>
      </c>
      <c r="F59" s="46">
        <v>26654</v>
      </c>
      <c r="G59" s="46">
        <v>26440</v>
      </c>
      <c r="H59" s="46">
        <v>26944</v>
      </c>
      <c r="I59" s="46">
        <v>26637</v>
      </c>
      <c r="J59" s="46">
        <v>26566</v>
      </c>
      <c r="K59" s="46">
        <v>27031</v>
      </c>
      <c r="L59" s="46">
        <v>26660</v>
      </c>
      <c r="M59" s="46">
        <v>26496</v>
      </c>
      <c r="N59" s="46">
        <v>26490</v>
      </c>
      <c r="O59" s="46">
        <v>26167</v>
      </c>
      <c r="P59" s="46">
        <v>25958</v>
      </c>
      <c r="Q59" s="46">
        <v>26316</v>
      </c>
      <c r="R59" s="46">
        <v>26989</v>
      </c>
      <c r="S59" s="46">
        <v>26669</v>
      </c>
      <c r="T59" s="46">
        <v>26494</v>
      </c>
      <c r="U59" s="46">
        <v>25865</v>
      </c>
      <c r="V59" s="46">
        <v>25882</v>
      </c>
      <c r="W59" s="46">
        <v>27027</v>
      </c>
      <c r="X59" s="46">
        <v>27080</v>
      </c>
      <c r="Y59" s="46">
        <v>26059</v>
      </c>
      <c r="Z59" s="46">
        <v>26743</v>
      </c>
      <c r="AA59" s="46">
        <v>26421</v>
      </c>
      <c r="AB59" s="46">
        <v>27102</v>
      </c>
      <c r="AC59" s="46">
        <v>26477</v>
      </c>
      <c r="AD59" s="46">
        <v>26617</v>
      </c>
      <c r="AE59" s="41"/>
      <c r="AF59" s="41"/>
      <c r="AG59" s="41"/>
      <c r="AH59" s="41"/>
      <c r="AI59" s="41"/>
      <c r="AJ59" s="41"/>
    </row>
    <row r="60" spans="1:36" ht="12.75" x14ac:dyDescent="0.2">
      <c r="A60" s="45" t="s">
        <v>104</v>
      </c>
      <c r="B60" s="46">
        <v>127894</v>
      </c>
      <c r="C60" s="46">
        <v>128146</v>
      </c>
      <c r="D60" s="46">
        <v>128303</v>
      </c>
      <c r="E60" s="46">
        <v>129096</v>
      </c>
      <c r="F60" s="46">
        <v>129165</v>
      </c>
      <c r="G60" s="46">
        <v>129089</v>
      </c>
      <c r="H60" s="46">
        <v>129596</v>
      </c>
      <c r="I60" s="46">
        <v>128282</v>
      </c>
      <c r="J60" s="46">
        <v>129109</v>
      </c>
      <c r="K60" s="46">
        <v>128538</v>
      </c>
      <c r="L60" s="46">
        <v>128883</v>
      </c>
      <c r="M60" s="46">
        <v>127698</v>
      </c>
      <c r="N60" s="46">
        <v>127967</v>
      </c>
      <c r="O60" s="46">
        <v>129282</v>
      </c>
      <c r="P60" s="46">
        <v>130082</v>
      </c>
      <c r="Q60" s="46">
        <v>129907</v>
      </c>
      <c r="R60" s="46">
        <v>130044</v>
      </c>
      <c r="S60" s="46">
        <v>129353</v>
      </c>
      <c r="T60" s="46">
        <v>130687</v>
      </c>
      <c r="U60" s="46">
        <v>130050</v>
      </c>
      <c r="V60" s="46">
        <v>129557</v>
      </c>
      <c r="W60" s="46">
        <v>129042</v>
      </c>
      <c r="X60" s="46">
        <v>128686</v>
      </c>
      <c r="Y60" s="46">
        <v>128389</v>
      </c>
      <c r="Z60" s="46">
        <v>129493</v>
      </c>
      <c r="AA60" s="46">
        <v>131105</v>
      </c>
      <c r="AB60" s="46">
        <v>131509</v>
      </c>
      <c r="AC60" s="46">
        <v>132714</v>
      </c>
      <c r="AD60" s="46">
        <v>133911</v>
      </c>
      <c r="AE60" s="41"/>
      <c r="AF60" s="41"/>
      <c r="AG60" s="41"/>
      <c r="AH60" s="41"/>
      <c r="AI60" s="41"/>
      <c r="AJ60" s="41"/>
    </row>
    <row r="61" spans="1:36" ht="12.75" x14ac:dyDescent="0.2">
      <c r="A61" s="45" t="s">
        <v>105</v>
      </c>
      <c r="B61" s="46">
        <v>149543</v>
      </c>
      <c r="C61" s="46">
        <v>149842</v>
      </c>
      <c r="D61" s="46">
        <v>149933</v>
      </c>
      <c r="E61" s="46">
        <v>150742</v>
      </c>
      <c r="F61" s="46">
        <v>150869</v>
      </c>
      <c r="G61" s="46">
        <v>150888</v>
      </c>
      <c r="H61" s="46">
        <v>151370</v>
      </c>
      <c r="I61" s="46">
        <v>149728</v>
      </c>
      <c r="J61" s="46">
        <v>150684</v>
      </c>
      <c r="K61" s="46">
        <v>149992</v>
      </c>
      <c r="L61" s="46">
        <v>150442</v>
      </c>
      <c r="M61" s="46">
        <v>148970</v>
      </c>
      <c r="N61" s="46">
        <v>149417</v>
      </c>
      <c r="O61" s="46">
        <v>150900</v>
      </c>
      <c r="P61" s="46">
        <v>151735</v>
      </c>
      <c r="Q61" s="46">
        <v>151458</v>
      </c>
      <c r="R61" s="46">
        <v>151634</v>
      </c>
      <c r="S61" s="46">
        <v>150859</v>
      </c>
      <c r="T61" s="46">
        <v>152493</v>
      </c>
      <c r="U61" s="46">
        <v>151725</v>
      </c>
      <c r="V61" s="46">
        <v>151128</v>
      </c>
      <c r="W61" s="46">
        <v>150466</v>
      </c>
      <c r="X61" s="46">
        <v>150055</v>
      </c>
      <c r="Y61" s="46">
        <v>149640</v>
      </c>
      <c r="Z61" s="46">
        <v>150832</v>
      </c>
      <c r="AA61" s="46">
        <v>152832</v>
      </c>
      <c r="AB61" s="46">
        <v>153270</v>
      </c>
      <c r="AC61" s="46">
        <v>154671</v>
      </c>
      <c r="AD61" s="46">
        <v>155974</v>
      </c>
      <c r="AE61" s="41"/>
      <c r="AF61" s="41"/>
      <c r="AG61" s="41"/>
      <c r="AH61" s="41"/>
      <c r="AI61" s="41"/>
      <c r="AJ61" s="41"/>
    </row>
    <row r="62" spans="1:36" ht="12.75" x14ac:dyDescent="0.2">
      <c r="A62" s="45" t="s">
        <v>106</v>
      </c>
      <c r="B62" s="46">
        <v>271341</v>
      </c>
      <c r="C62" s="46">
        <v>271680</v>
      </c>
      <c r="D62" s="46">
        <v>271593</v>
      </c>
      <c r="E62" s="46">
        <v>273003</v>
      </c>
      <c r="F62" s="46">
        <v>273711</v>
      </c>
      <c r="G62" s="46">
        <v>274031</v>
      </c>
      <c r="H62" s="46">
        <v>275324</v>
      </c>
      <c r="I62" s="46">
        <v>271887</v>
      </c>
      <c r="J62" s="46">
        <v>273181</v>
      </c>
      <c r="K62" s="46">
        <v>272108</v>
      </c>
      <c r="L62" s="46">
        <v>273026</v>
      </c>
      <c r="M62" s="46">
        <v>270301</v>
      </c>
      <c r="N62" s="46">
        <v>271167</v>
      </c>
      <c r="O62" s="46">
        <v>273524</v>
      </c>
      <c r="P62" s="46">
        <v>275106</v>
      </c>
      <c r="Q62" s="46">
        <v>274590</v>
      </c>
      <c r="R62" s="46">
        <v>275300</v>
      </c>
      <c r="S62" s="46">
        <v>273940</v>
      </c>
      <c r="T62" s="46">
        <v>277000</v>
      </c>
      <c r="U62" s="46">
        <v>275027</v>
      </c>
      <c r="V62" s="46">
        <v>273858</v>
      </c>
      <c r="W62" s="46">
        <v>272928</v>
      </c>
      <c r="X62" s="46">
        <v>272472</v>
      </c>
      <c r="Y62" s="46">
        <v>271289</v>
      </c>
      <c r="Z62" s="46">
        <v>273940</v>
      </c>
      <c r="AA62" s="46">
        <v>277159</v>
      </c>
      <c r="AB62" s="46">
        <v>278194</v>
      </c>
      <c r="AC62" s="46">
        <v>280403</v>
      </c>
      <c r="AD62" s="46">
        <v>282998</v>
      </c>
      <c r="AE62" s="41"/>
      <c r="AF62" s="41"/>
      <c r="AG62" s="41"/>
      <c r="AH62" s="41"/>
      <c r="AI62" s="41"/>
      <c r="AJ62" s="41"/>
    </row>
    <row r="63" spans="1:36" ht="12.75" x14ac:dyDescent="0.2">
      <c r="A63" s="45" t="s">
        <v>107</v>
      </c>
      <c r="B63" s="46">
        <v>24193</v>
      </c>
      <c r="C63" s="46">
        <v>24195</v>
      </c>
      <c r="D63" s="46">
        <v>23759</v>
      </c>
      <c r="E63" s="46">
        <v>23747</v>
      </c>
      <c r="F63" s="46">
        <v>23978</v>
      </c>
      <c r="G63" s="46">
        <v>23939</v>
      </c>
      <c r="H63" s="46">
        <v>24090</v>
      </c>
      <c r="I63" s="46">
        <v>23542</v>
      </c>
      <c r="J63" s="46">
        <v>23642</v>
      </c>
      <c r="K63" s="46">
        <v>23933</v>
      </c>
      <c r="L63" s="46">
        <v>23916</v>
      </c>
      <c r="M63" s="46">
        <v>23639</v>
      </c>
      <c r="N63" s="46">
        <v>23220</v>
      </c>
      <c r="O63" s="46">
        <v>23230</v>
      </c>
      <c r="P63" s="46">
        <v>23141</v>
      </c>
      <c r="Q63" s="46">
        <v>22849</v>
      </c>
      <c r="R63" s="46">
        <v>23219</v>
      </c>
      <c r="S63" s="46">
        <v>23115</v>
      </c>
      <c r="T63" s="46">
        <v>23076</v>
      </c>
      <c r="U63" s="46">
        <v>22710</v>
      </c>
      <c r="V63" s="46">
        <v>22669</v>
      </c>
      <c r="W63" s="46">
        <v>23350</v>
      </c>
      <c r="X63" s="46">
        <v>23310</v>
      </c>
      <c r="Y63" s="46">
        <v>22870</v>
      </c>
      <c r="Z63" s="46">
        <v>23030</v>
      </c>
      <c r="AA63" s="46">
        <v>23108</v>
      </c>
      <c r="AB63" s="46">
        <v>23159</v>
      </c>
      <c r="AC63" s="46">
        <v>22868</v>
      </c>
      <c r="AD63" s="46">
        <v>23156</v>
      </c>
      <c r="AE63" s="41"/>
      <c r="AF63" s="41"/>
      <c r="AG63" s="41"/>
      <c r="AH63" s="41"/>
      <c r="AI63" s="41"/>
      <c r="AJ63" s="41"/>
    </row>
    <row r="64" spans="1:36" ht="12.75" x14ac:dyDescent="0.2">
      <c r="A64" s="45" t="s">
        <v>108</v>
      </c>
      <c r="B64" s="46">
        <v>27513</v>
      </c>
      <c r="C64" s="46">
        <v>27477</v>
      </c>
      <c r="D64" s="46">
        <v>27317</v>
      </c>
      <c r="E64" s="46">
        <v>27454</v>
      </c>
      <c r="F64" s="46">
        <v>27723</v>
      </c>
      <c r="G64" s="46">
        <v>27694</v>
      </c>
      <c r="H64" s="46">
        <v>27838</v>
      </c>
      <c r="I64" s="46">
        <v>27055</v>
      </c>
      <c r="J64" s="46">
        <v>27152</v>
      </c>
      <c r="K64" s="46">
        <v>27169</v>
      </c>
      <c r="L64" s="46">
        <v>27100</v>
      </c>
      <c r="M64" s="46">
        <v>26951</v>
      </c>
      <c r="N64" s="46">
        <v>26820</v>
      </c>
      <c r="O64" s="46">
        <v>26798</v>
      </c>
      <c r="P64" s="46">
        <v>26791</v>
      </c>
      <c r="Q64" s="46">
        <v>26811</v>
      </c>
      <c r="R64" s="46">
        <v>27017</v>
      </c>
      <c r="S64" s="46">
        <v>27178</v>
      </c>
      <c r="T64" s="46">
        <v>27065</v>
      </c>
      <c r="U64" s="46">
        <v>26299</v>
      </c>
      <c r="V64" s="46">
        <v>26092</v>
      </c>
      <c r="W64" s="46">
        <v>26665</v>
      </c>
      <c r="X64" s="46">
        <v>26748</v>
      </c>
      <c r="Y64" s="46">
        <v>26271</v>
      </c>
      <c r="Z64" s="46">
        <v>26575</v>
      </c>
      <c r="AA64" s="46">
        <v>26490</v>
      </c>
      <c r="AB64" s="46">
        <v>26772</v>
      </c>
      <c r="AC64" s="46">
        <v>26665</v>
      </c>
      <c r="AD64" s="46">
        <v>26782</v>
      </c>
      <c r="AE64" s="41"/>
      <c r="AF64" s="41"/>
      <c r="AG64" s="41"/>
      <c r="AH64" s="41"/>
      <c r="AI64" s="41"/>
      <c r="AJ64" s="41"/>
    </row>
    <row r="65" spans="1:36" ht="12.75" x14ac:dyDescent="0.2">
      <c r="A65" s="45" t="s">
        <v>109</v>
      </c>
      <c r="B65" s="46">
        <v>76887</v>
      </c>
      <c r="C65" s="46">
        <v>76759</v>
      </c>
      <c r="D65" s="46">
        <v>76677</v>
      </c>
      <c r="E65" s="46">
        <v>76545</v>
      </c>
      <c r="F65" s="46">
        <v>76911</v>
      </c>
      <c r="G65" s="46">
        <v>77579</v>
      </c>
      <c r="H65" s="46">
        <v>76064</v>
      </c>
      <c r="I65" s="46">
        <v>74820</v>
      </c>
      <c r="J65" s="46">
        <v>75335</v>
      </c>
      <c r="K65" s="46">
        <v>74490</v>
      </c>
      <c r="L65" s="46">
        <v>74848</v>
      </c>
      <c r="M65" s="46">
        <v>74063</v>
      </c>
      <c r="N65" s="46">
        <v>74507</v>
      </c>
      <c r="O65" s="46">
        <v>74839</v>
      </c>
      <c r="P65" s="46">
        <v>75339</v>
      </c>
      <c r="Q65" s="46">
        <v>74355</v>
      </c>
      <c r="R65" s="46">
        <v>74785</v>
      </c>
      <c r="S65" s="46">
        <v>74917</v>
      </c>
      <c r="T65" s="46">
        <v>73721</v>
      </c>
      <c r="U65" s="46">
        <v>73141</v>
      </c>
      <c r="V65" s="46">
        <v>73235</v>
      </c>
      <c r="W65" s="46">
        <v>73468</v>
      </c>
      <c r="X65" s="46">
        <v>73161</v>
      </c>
      <c r="Y65" s="46">
        <v>72860</v>
      </c>
      <c r="Z65" s="46">
        <v>73765</v>
      </c>
      <c r="AA65" s="46">
        <v>74390</v>
      </c>
      <c r="AB65" s="46">
        <v>74753</v>
      </c>
      <c r="AC65" s="46">
        <v>75007</v>
      </c>
      <c r="AD65" s="46">
        <v>75647</v>
      </c>
      <c r="AE65" s="41"/>
      <c r="AF65" s="41"/>
      <c r="AG65" s="41"/>
      <c r="AH65" s="41"/>
      <c r="AI65" s="41"/>
      <c r="AJ65" s="41"/>
    </row>
    <row r="66" spans="1:36" ht="12.75" x14ac:dyDescent="0.2">
      <c r="A66" s="45" t="s">
        <v>244</v>
      </c>
      <c r="B66" s="46">
        <v>217591</v>
      </c>
      <c r="C66" s="46">
        <v>216753</v>
      </c>
      <c r="D66" s="46">
        <v>215787</v>
      </c>
      <c r="E66" s="46">
        <v>215185</v>
      </c>
      <c r="F66" s="46">
        <v>216502</v>
      </c>
      <c r="G66" s="46">
        <v>218346</v>
      </c>
      <c r="H66" s="46">
        <v>214611</v>
      </c>
      <c r="I66" s="46">
        <v>211572</v>
      </c>
      <c r="J66" s="46">
        <v>212696</v>
      </c>
      <c r="K66" s="46">
        <v>211031</v>
      </c>
      <c r="L66" s="46">
        <v>211864</v>
      </c>
      <c r="M66" s="46">
        <v>209544</v>
      </c>
      <c r="N66" s="46">
        <v>210364</v>
      </c>
      <c r="O66" s="46">
        <v>210716</v>
      </c>
      <c r="P66" s="46">
        <v>211485</v>
      </c>
      <c r="Q66" s="46">
        <v>209117</v>
      </c>
      <c r="R66" s="46">
        <v>210422</v>
      </c>
      <c r="S66" s="46">
        <v>210633</v>
      </c>
      <c r="T66" s="46">
        <v>207958</v>
      </c>
      <c r="U66" s="46">
        <v>205453</v>
      </c>
      <c r="V66" s="46">
        <v>205446</v>
      </c>
      <c r="W66" s="46">
        <v>206476</v>
      </c>
      <c r="X66" s="46">
        <v>205871</v>
      </c>
      <c r="Y66" s="46">
        <v>204076</v>
      </c>
      <c r="Z66" s="46">
        <v>206151</v>
      </c>
      <c r="AA66" s="46">
        <v>207979</v>
      </c>
      <c r="AB66" s="46">
        <v>208894</v>
      </c>
      <c r="AC66" s="46">
        <v>209066</v>
      </c>
      <c r="AD66" s="46">
        <v>210680</v>
      </c>
      <c r="AE66" s="41"/>
      <c r="AF66" s="41"/>
      <c r="AG66" s="41"/>
      <c r="AH66" s="41"/>
      <c r="AI66" s="41"/>
      <c r="AJ66" s="41"/>
    </row>
    <row r="67" spans="1:36" ht="12.75" x14ac:dyDescent="0.2">
      <c r="A67" s="45" t="s">
        <v>110</v>
      </c>
      <c r="B67" s="46">
        <v>152257</v>
      </c>
      <c r="C67" s="46">
        <v>151907</v>
      </c>
      <c r="D67" s="46">
        <v>151448</v>
      </c>
      <c r="E67" s="46">
        <v>151150</v>
      </c>
      <c r="F67" s="46">
        <v>151801</v>
      </c>
      <c r="G67" s="46">
        <v>153093</v>
      </c>
      <c r="H67" s="46">
        <v>150340</v>
      </c>
      <c r="I67" s="46">
        <v>148019</v>
      </c>
      <c r="J67" s="46">
        <v>148907</v>
      </c>
      <c r="K67" s="46">
        <v>147194</v>
      </c>
      <c r="L67" s="46">
        <v>147931</v>
      </c>
      <c r="M67" s="46">
        <v>146200</v>
      </c>
      <c r="N67" s="46">
        <v>147076</v>
      </c>
      <c r="O67" s="46">
        <v>147500</v>
      </c>
      <c r="P67" s="46">
        <v>148262</v>
      </c>
      <c r="Q67" s="46">
        <v>146461</v>
      </c>
      <c r="R67" s="46">
        <v>147037</v>
      </c>
      <c r="S67" s="46">
        <v>147307</v>
      </c>
      <c r="T67" s="46">
        <v>144998</v>
      </c>
      <c r="U67" s="46">
        <v>143640</v>
      </c>
      <c r="V67" s="46">
        <v>143644</v>
      </c>
      <c r="W67" s="46">
        <v>144266</v>
      </c>
      <c r="X67" s="46">
        <v>143728</v>
      </c>
      <c r="Y67" s="46">
        <v>142889</v>
      </c>
      <c r="Z67" s="46">
        <v>144228</v>
      </c>
      <c r="AA67" s="46">
        <v>145577</v>
      </c>
      <c r="AB67" s="46">
        <v>146010</v>
      </c>
      <c r="AC67" s="46">
        <v>146533</v>
      </c>
      <c r="AD67" s="46">
        <v>147594</v>
      </c>
      <c r="AE67" s="41"/>
      <c r="AF67" s="41"/>
      <c r="AG67" s="41"/>
      <c r="AH67" s="41"/>
      <c r="AI67" s="41"/>
      <c r="AJ67" s="41"/>
    </row>
    <row r="68" spans="1:36" ht="12.75" x14ac:dyDescent="0.2">
      <c r="A68" s="45" t="s">
        <v>111</v>
      </c>
      <c r="B68" s="46">
        <v>26342</v>
      </c>
      <c r="C68" s="46">
        <v>26198</v>
      </c>
      <c r="D68" s="46">
        <v>25988</v>
      </c>
      <c r="E68" s="46">
        <v>26034</v>
      </c>
      <c r="F68" s="46">
        <v>26285</v>
      </c>
      <c r="G68" s="46">
        <v>26087</v>
      </c>
      <c r="H68" s="46">
        <v>25635</v>
      </c>
      <c r="I68" s="46">
        <v>25725</v>
      </c>
      <c r="J68" s="46">
        <v>25888</v>
      </c>
      <c r="K68" s="46">
        <v>25609</v>
      </c>
      <c r="L68" s="46">
        <v>25603</v>
      </c>
      <c r="M68" s="46">
        <v>25216</v>
      </c>
      <c r="N68" s="46">
        <v>25285</v>
      </c>
      <c r="O68" s="46">
        <v>25333</v>
      </c>
      <c r="P68" s="46">
        <v>25754</v>
      </c>
      <c r="Q68" s="46">
        <v>25379</v>
      </c>
      <c r="R68" s="46">
        <v>25740</v>
      </c>
      <c r="S68" s="46">
        <v>25445</v>
      </c>
      <c r="T68" s="46">
        <v>25191</v>
      </c>
      <c r="U68" s="46">
        <v>25195</v>
      </c>
      <c r="V68" s="46">
        <v>25328</v>
      </c>
      <c r="W68" s="46">
        <v>24841</v>
      </c>
      <c r="X68" s="46">
        <v>24643</v>
      </c>
      <c r="Y68" s="46">
        <v>24241</v>
      </c>
      <c r="Z68" s="46">
        <v>24327</v>
      </c>
      <c r="AA68" s="46">
        <v>24905</v>
      </c>
      <c r="AB68" s="46">
        <v>25158</v>
      </c>
      <c r="AC68" s="46">
        <v>25312</v>
      </c>
      <c r="AD68" s="46">
        <v>25745</v>
      </c>
      <c r="AE68" s="41"/>
      <c r="AF68" s="41"/>
      <c r="AG68" s="41"/>
      <c r="AH68" s="41"/>
      <c r="AI68" s="41"/>
      <c r="AJ68" s="41"/>
    </row>
    <row r="69" spans="1:36" ht="12.75" x14ac:dyDescent="0.2">
      <c r="A69" s="45" t="s">
        <v>112</v>
      </c>
      <c r="B69" s="46">
        <v>178035</v>
      </c>
      <c r="C69" s="46">
        <v>177855</v>
      </c>
      <c r="D69" s="46">
        <v>177456</v>
      </c>
      <c r="E69" s="46">
        <v>177331</v>
      </c>
      <c r="F69" s="46">
        <v>177997</v>
      </c>
      <c r="G69" s="46">
        <v>178633</v>
      </c>
      <c r="H69" s="46">
        <v>177819</v>
      </c>
      <c r="I69" s="46">
        <v>175983</v>
      </c>
      <c r="J69" s="46">
        <v>177053</v>
      </c>
      <c r="K69" s="46">
        <v>175763</v>
      </c>
      <c r="L69" s="46">
        <v>175686</v>
      </c>
      <c r="M69" s="46">
        <v>173639</v>
      </c>
      <c r="N69" s="46">
        <v>174214</v>
      </c>
      <c r="O69" s="46">
        <v>175143</v>
      </c>
      <c r="P69" s="46">
        <v>176187</v>
      </c>
      <c r="Q69" s="46">
        <v>174982</v>
      </c>
      <c r="R69" s="46">
        <v>176190</v>
      </c>
      <c r="S69" s="46">
        <v>176068</v>
      </c>
      <c r="T69" s="46">
        <v>176144</v>
      </c>
      <c r="U69" s="46">
        <v>174469</v>
      </c>
      <c r="V69" s="46">
        <v>174907</v>
      </c>
      <c r="W69" s="46">
        <v>175933</v>
      </c>
      <c r="X69" s="46">
        <v>173505</v>
      </c>
      <c r="Y69" s="46">
        <v>171889</v>
      </c>
      <c r="Z69" s="46">
        <v>174081</v>
      </c>
      <c r="AA69" s="46">
        <v>175112</v>
      </c>
      <c r="AB69" s="46">
        <v>175654</v>
      </c>
      <c r="AC69" s="46">
        <v>177687</v>
      </c>
      <c r="AD69" s="46">
        <v>180152</v>
      </c>
      <c r="AE69" s="41"/>
      <c r="AF69" s="41"/>
      <c r="AG69" s="41"/>
      <c r="AH69" s="41"/>
      <c r="AI69" s="41"/>
      <c r="AJ69" s="41"/>
    </row>
    <row r="70" spans="1:36" ht="12.75" x14ac:dyDescent="0.2">
      <c r="A70" s="45" t="s">
        <v>113</v>
      </c>
      <c r="B70" s="46">
        <v>27972</v>
      </c>
      <c r="C70" s="46">
        <v>27983</v>
      </c>
      <c r="D70" s="46">
        <v>27913</v>
      </c>
      <c r="E70" s="46">
        <v>27972</v>
      </c>
      <c r="F70" s="46">
        <v>28179</v>
      </c>
      <c r="G70" s="46">
        <v>28241</v>
      </c>
      <c r="H70" s="46">
        <v>28580</v>
      </c>
      <c r="I70" s="46">
        <v>28195</v>
      </c>
      <c r="J70" s="46">
        <v>28238</v>
      </c>
      <c r="K70" s="46">
        <v>28064</v>
      </c>
      <c r="L70" s="46">
        <v>28164</v>
      </c>
      <c r="M70" s="46">
        <v>27834</v>
      </c>
      <c r="N70" s="46">
        <v>27969</v>
      </c>
      <c r="O70" s="46">
        <v>28040</v>
      </c>
      <c r="P70" s="46">
        <v>28218</v>
      </c>
      <c r="Q70" s="46">
        <v>28114</v>
      </c>
      <c r="R70" s="46">
        <v>28349</v>
      </c>
      <c r="S70" s="46">
        <v>28429</v>
      </c>
      <c r="T70" s="46">
        <v>28952</v>
      </c>
      <c r="U70" s="46">
        <v>28475</v>
      </c>
      <c r="V70" s="46">
        <v>28199</v>
      </c>
      <c r="W70" s="46">
        <v>28419</v>
      </c>
      <c r="X70" s="46">
        <v>28390</v>
      </c>
      <c r="Y70" s="46">
        <v>28192</v>
      </c>
      <c r="Z70" s="46">
        <v>28335</v>
      </c>
      <c r="AA70" s="46">
        <v>28614</v>
      </c>
      <c r="AB70" s="46">
        <v>28735</v>
      </c>
      <c r="AC70" s="46">
        <v>28907</v>
      </c>
      <c r="AD70" s="46">
        <v>29239</v>
      </c>
      <c r="AE70" s="41"/>
      <c r="AF70" s="41"/>
      <c r="AG70" s="41"/>
      <c r="AH70" s="41"/>
      <c r="AI70" s="41"/>
      <c r="AJ70" s="41"/>
    </row>
    <row r="71" spans="1:36" ht="12.75" x14ac:dyDescent="0.2">
      <c r="A71" s="45" t="s">
        <v>114</v>
      </c>
      <c r="B71" s="46">
        <v>14399</v>
      </c>
      <c r="C71" s="46">
        <v>14455</v>
      </c>
      <c r="D71" s="46">
        <v>14447</v>
      </c>
      <c r="E71" s="46">
        <v>14452</v>
      </c>
      <c r="F71" s="46">
        <v>14585</v>
      </c>
      <c r="G71" s="46">
        <v>14567</v>
      </c>
      <c r="H71" s="46">
        <v>14770</v>
      </c>
      <c r="I71" s="46">
        <v>14562</v>
      </c>
      <c r="J71" s="46">
        <v>14606</v>
      </c>
      <c r="K71" s="46">
        <v>14501</v>
      </c>
      <c r="L71" s="46">
        <v>14586</v>
      </c>
      <c r="M71" s="46">
        <v>14407</v>
      </c>
      <c r="N71" s="46">
        <v>14463</v>
      </c>
      <c r="O71" s="46">
        <v>14528</v>
      </c>
      <c r="P71" s="46">
        <v>14668</v>
      </c>
      <c r="Q71" s="46">
        <v>14627</v>
      </c>
      <c r="R71" s="46">
        <v>14721</v>
      </c>
      <c r="S71" s="46">
        <v>14732</v>
      </c>
      <c r="T71" s="46">
        <v>15042</v>
      </c>
      <c r="U71" s="46">
        <v>14827</v>
      </c>
      <c r="V71" s="46">
        <v>14728</v>
      </c>
      <c r="W71" s="46">
        <v>14777</v>
      </c>
      <c r="X71" s="46">
        <v>14773</v>
      </c>
      <c r="Y71" s="46">
        <v>14681</v>
      </c>
      <c r="Z71" s="46">
        <v>14726</v>
      </c>
      <c r="AA71" s="46">
        <v>14890</v>
      </c>
      <c r="AB71" s="46">
        <v>14921</v>
      </c>
      <c r="AC71" s="46">
        <v>15062</v>
      </c>
      <c r="AD71" s="46">
        <v>15222</v>
      </c>
      <c r="AE71" s="41"/>
      <c r="AF71" s="41"/>
      <c r="AG71" s="41"/>
      <c r="AH71" s="41"/>
      <c r="AI71" s="41"/>
      <c r="AJ71" s="41"/>
    </row>
    <row r="72" spans="1:36" ht="12.75" x14ac:dyDescent="0.2">
      <c r="A72" s="45" t="s">
        <v>115</v>
      </c>
      <c r="B72" s="46">
        <v>100557</v>
      </c>
      <c r="C72" s="46">
        <v>100373</v>
      </c>
      <c r="D72" s="46">
        <v>100326</v>
      </c>
      <c r="E72" s="46">
        <v>100490</v>
      </c>
      <c r="F72" s="46">
        <v>101309</v>
      </c>
      <c r="G72" s="46">
        <v>100949</v>
      </c>
      <c r="H72" s="46">
        <v>100947</v>
      </c>
      <c r="I72" s="46">
        <v>99994</v>
      </c>
      <c r="J72" s="46">
        <v>100217</v>
      </c>
      <c r="K72" s="46">
        <v>100080</v>
      </c>
      <c r="L72" s="46">
        <v>100597</v>
      </c>
      <c r="M72" s="46">
        <v>99613</v>
      </c>
      <c r="N72" s="46">
        <v>100059</v>
      </c>
      <c r="O72" s="46">
        <v>100414</v>
      </c>
      <c r="P72" s="46">
        <v>101244</v>
      </c>
      <c r="Q72" s="46">
        <v>100580</v>
      </c>
      <c r="R72" s="46">
        <v>101377</v>
      </c>
      <c r="S72" s="46">
        <v>100980</v>
      </c>
      <c r="T72" s="46">
        <v>101138</v>
      </c>
      <c r="U72" s="46">
        <v>100451</v>
      </c>
      <c r="V72" s="46">
        <v>100371</v>
      </c>
      <c r="W72" s="46">
        <v>101235</v>
      </c>
      <c r="X72" s="46">
        <v>100537</v>
      </c>
      <c r="Y72" s="46">
        <v>99784</v>
      </c>
      <c r="Z72" s="46">
        <v>100554</v>
      </c>
      <c r="AA72" s="46">
        <v>101840</v>
      </c>
      <c r="AB72" s="46">
        <v>102372</v>
      </c>
      <c r="AC72" s="46">
        <v>103371</v>
      </c>
      <c r="AD72" s="46">
        <v>104721</v>
      </c>
      <c r="AE72" s="41"/>
      <c r="AF72" s="41"/>
      <c r="AG72" s="41"/>
      <c r="AH72" s="41"/>
      <c r="AI72" s="41"/>
      <c r="AJ72" s="41"/>
    </row>
    <row r="73" spans="1:36" ht="12.75" x14ac:dyDescent="0.2">
      <c r="A73" s="45" t="s">
        <v>116</v>
      </c>
      <c r="B73" s="46">
        <v>33631</v>
      </c>
      <c r="C73" s="46">
        <v>33608</v>
      </c>
      <c r="D73" s="46">
        <v>33644</v>
      </c>
      <c r="E73" s="46">
        <v>33793</v>
      </c>
      <c r="F73" s="46">
        <v>34045</v>
      </c>
      <c r="G73" s="46">
        <v>33855</v>
      </c>
      <c r="H73" s="46">
        <v>33941</v>
      </c>
      <c r="I73" s="46">
        <v>33634</v>
      </c>
      <c r="J73" s="46">
        <v>33708</v>
      </c>
      <c r="K73" s="46">
        <v>33691</v>
      </c>
      <c r="L73" s="46">
        <v>33846</v>
      </c>
      <c r="M73" s="46">
        <v>33537</v>
      </c>
      <c r="N73" s="46">
        <v>33688</v>
      </c>
      <c r="O73" s="46">
        <v>33746</v>
      </c>
      <c r="P73" s="46">
        <v>34042</v>
      </c>
      <c r="Q73" s="46">
        <v>33818</v>
      </c>
      <c r="R73" s="46">
        <v>34101</v>
      </c>
      <c r="S73" s="46">
        <v>34012</v>
      </c>
      <c r="T73" s="46">
        <v>34060</v>
      </c>
      <c r="U73" s="46">
        <v>33864</v>
      </c>
      <c r="V73" s="46">
        <v>33786</v>
      </c>
      <c r="W73" s="46">
        <v>34064</v>
      </c>
      <c r="X73" s="46">
        <v>33823</v>
      </c>
      <c r="Y73" s="46">
        <v>33604</v>
      </c>
      <c r="Z73" s="46">
        <v>33923</v>
      </c>
      <c r="AA73" s="46">
        <v>34370</v>
      </c>
      <c r="AB73" s="46">
        <v>34624</v>
      </c>
      <c r="AC73" s="46">
        <v>34996</v>
      </c>
      <c r="AD73" s="46">
        <v>35486</v>
      </c>
      <c r="AE73" s="41"/>
      <c r="AF73" s="41"/>
      <c r="AG73" s="41"/>
      <c r="AH73" s="41"/>
      <c r="AI73" s="41"/>
      <c r="AJ73" s="41"/>
    </row>
    <row r="74" spans="1:36" ht="12.75" x14ac:dyDescent="0.2">
      <c r="A74" s="45" t="s">
        <v>117</v>
      </c>
      <c r="B74" s="46">
        <v>5211</v>
      </c>
      <c r="C74" s="46">
        <v>5200</v>
      </c>
      <c r="D74" s="46">
        <v>5184</v>
      </c>
      <c r="E74" s="46">
        <v>5224</v>
      </c>
      <c r="F74" s="46">
        <v>5272</v>
      </c>
      <c r="G74" s="46">
        <v>5345</v>
      </c>
      <c r="H74" s="46">
        <v>5437</v>
      </c>
      <c r="I74" s="46">
        <v>5306</v>
      </c>
      <c r="J74" s="46">
        <v>5232</v>
      </c>
      <c r="K74" s="46">
        <v>5208</v>
      </c>
      <c r="L74" s="46">
        <v>5197</v>
      </c>
      <c r="M74" s="46">
        <v>5163</v>
      </c>
      <c r="N74" s="46">
        <v>5159</v>
      </c>
      <c r="O74" s="46">
        <v>5144</v>
      </c>
      <c r="P74" s="46">
        <v>5165</v>
      </c>
      <c r="Q74" s="46">
        <v>5171</v>
      </c>
      <c r="R74" s="46">
        <v>5222</v>
      </c>
      <c r="S74" s="46">
        <v>5272</v>
      </c>
      <c r="T74" s="46">
        <v>5352</v>
      </c>
      <c r="U74" s="46">
        <v>5203</v>
      </c>
      <c r="V74" s="46">
        <v>5151</v>
      </c>
      <c r="W74" s="46">
        <v>5171</v>
      </c>
      <c r="X74" s="46">
        <v>5167</v>
      </c>
      <c r="Y74" s="46">
        <v>5081</v>
      </c>
      <c r="Z74" s="46">
        <v>5143</v>
      </c>
      <c r="AA74" s="46">
        <v>5157</v>
      </c>
      <c r="AB74" s="46">
        <v>5205</v>
      </c>
      <c r="AC74" s="46">
        <v>5213</v>
      </c>
      <c r="AD74" s="46">
        <v>5261</v>
      </c>
      <c r="AE74" s="41"/>
      <c r="AF74" s="41"/>
      <c r="AG74" s="41"/>
      <c r="AH74" s="41"/>
      <c r="AI74" s="41"/>
      <c r="AJ74" s="41"/>
    </row>
    <row r="75" spans="1:36" ht="12.75" x14ac:dyDescent="0.2">
      <c r="A75" s="45" t="s">
        <v>118</v>
      </c>
      <c r="B75" s="46">
        <v>12907</v>
      </c>
      <c r="C75" s="46">
        <v>12884</v>
      </c>
      <c r="D75" s="46">
        <v>12704</v>
      </c>
      <c r="E75" s="46">
        <v>12727</v>
      </c>
      <c r="F75" s="46">
        <v>12860</v>
      </c>
      <c r="G75" s="46">
        <v>12959</v>
      </c>
      <c r="H75" s="46">
        <v>12940</v>
      </c>
      <c r="I75" s="46">
        <v>12745</v>
      </c>
      <c r="J75" s="46">
        <v>12834</v>
      </c>
      <c r="K75" s="46">
        <v>12836</v>
      </c>
      <c r="L75" s="46">
        <v>12809</v>
      </c>
      <c r="M75" s="46">
        <v>12643</v>
      </c>
      <c r="N75" s="46">
        <v>12575</v>
      </c>
      <c r="O75" s="46">
        <v>12463</v>
      </c>
      <c r="P75" s="46">
        <v>12400</v>
      </c>
      <c r="Q75" s="46">
        <v>12532</v>
      </c>
      <c r="R75" s="46">
        <v>12678</v>
      </c>
      <c r="S75" s="46">
        <v>12797</v>
      </c>
      <c r="T75" s="46">
        <v>12663</v>
      </c>
      <c r="U75" s="46">
        <v>12410</v>
      </c>
      <c r="V75" s="46">
        <v>12444</v>
      </c>
      <c r="W75" s="46">
        <v>12689</v>
      </c>
      <c r="X75" s="46">
        <v>12692</v>
      </c>
      <c r="Y75" s="46">
        <v>12403</v>
      </c>
      <c r="Z75" s="46">
        <v>12599</v>
      </c>
      <c r="AA75" s="46">
        <v>12601</v>
      </c>
      <c r="AB75" s="46">
        <v>12688</v>
      </c>
      <c r="AC75" s="46">
        <v>12703</v>
      </c>
      <c r="AD75" s="46">
        <v>12710</v>
      </c>
      <c r="AE75" s="41"/>
      <c r="AF75" s="41"/>
      <c r="AG75" s="41"/>
      <c r="AH75" s="41"/>
      <c r="AI75" s="41"/>
      <c r="AJ75" s="41"/>
    </row>
    <row r="76" spans="1:36" ht="12.75" x14ac:dyDescent="0.2">
      <c r="A76" s="45" t="s">
        <v>119</v>
      </c>
      <c r="B76" s="46">
        <v>54695</v>
      </c>
      <c r="C76" s="46">
        <v>54787</v>
      </c>
      <c r="D76" s="46">
        <v>54118</v>
      </c>
      <c r="E76" s="46">
        <v>54282</v>
      </c>
      <c r="F76" s="46">
        <v>54994</v>
      </c>
      <c r="G76" s="46">
        <v>55390</v>
      </c>
      <c r="H76" s="46">
        <v>55257</v>
      </c>
      <c r="I76" s="46">
        <v>54415</v>
      </c>
      <c r="J76" s="46">
        <v>54624</v>
      </c>
      <c r="K76" s="46">
        <v>54612</v>
      </c>
      <c r="L76" s="46">
        <v>54501</v>
      </c>
      <c r="M76" s="46">
        <v>53996</v>
      </c>
      <c r="N76" s="46">
        <v>53822</v>
      </c>
      <c r="O76" s="46">
        <v>53305</v>
      </c>
      <c r="P76" s="46">
        <v>53164</v>
      </c>
      <c r="Q76" s="46">
        <v>53467</v>
      </c>
      <c r="R76" s="46">
        <v>54020</v>
      </c>
      <c r="S76" s="46">
        <v>54391</v>
      </c>
      <c r="T76" s="46">
        <v>53835</v>
      </c>
      <c r="U76" s="46">
        <v>52635</v>
      </c>
      <c r="V76" s="46">
        <v>52938</v>
      </c>
      <c r="W76" s="46">
        <v>54172</v>
      </c>
      <c r="X76" s="46">
        <v>54189</v>
      </c>
      <c r="Y76" s="46">
        <v>53098</v>
      </c>
      <c r="Z76" s="46">
        <v>53690</v>
      </c>
      <c r="AA76" s="46">
        <v>53719</v>
      </c>
      <c r="AB76" s="46">
        <v>54207</v>
      </c>
      <c r="AC76" s="46">
        <v>54205</v>
      </c>
      <c r="AD76" s="46">
        <v>54222</v>
      </c>
      <c r="AE76" s="41"/>
      <c r="AF76" s="41"/>
      <c r="AG76" s="41"/>
      <c r="AH76" s="41"/>
      <c r="AI76" s="41"/>
      <c r="AJ76" s="41"/>
    </row>
    <row r="77" spans="1:36" ht="12.75" x14ac:dyDescent="0.2">
      <c r="A77" s="45" t="s">
        <v>120</v>
      </c>
      <c r="B77" s="46">
        <v>3540</v>
      </c>
      <c r="C77" s="46">
        <v>3501</v>
      </c>
      <c r="D77" s="46">
        <v>3438</v>
      </c>
      <c r="E77" s="46">
        <v>3490</v>
      </c>
      <c r="F77" s="46">
        <v>3627</v>
      </c>
      <c r="G77" s="46">
        <v>3681</v>
      </c>
      <c r="H77" s="46">
        <v>3616</v>
      </c>
      <c r="I77" s="46">
        <v>3555</v>
      </c>
      <c r="J77" s="46">
        <v>3480</v>
      </c>
      <c r="K77" s="46">
        <v>3419</v>
      </c>
      <c r="L77" s="46">
        <v>3405</v>
      </c>
      <c r="M77" s="46">
        <v>3308</v>
      </c>
      <c r="N77" s="46">
        <v>3332</v>
      </c>
      <c r="O77" s="46">
        <v>3308</v>
      </c>
      <c r="P77" s="46">
        <v>3322</v>
      </c>
      <c r="Q77" s="46">
        <v>3287</v>
      </c>
      <c r="R77" s="46">
        <v>3443</v>
      </c>
      <c r="S77" s="46">
        <v>3458</v>
      </c>
      <c r="T77" s="46">
        <v>3409</v>
      </c>
      <c r="U77" s="46">
        <v>3260</v>
      </c>
      <c r="V77" s="46">
        <v>3235</v>
      </c>
      <c r="W77" s="46">
        <v>3454</v>
      </c>
      <c r="X77" s="46">
        <v>3385</v>
      </c>
      <c r="Y77" s="46">
        <v>3265</v>
      </c>
      <c r="Z77" s="46">
        <v>3226</v>
      </c>
      <c r="AA77" s="46">
        <v>3012</v>
      </c>
      <c r="AB77" s="46">
        <v>3040</v>
      </c>
      <c r="AC77" s="46">
        <v>3122</v>
      </c>
      <c r="AD77" s="46">
        <v>3204</v>
      </c>
      <c r="AE77" s="41"/>
      <c r="AF77" s="41"/>
      <c r="AG77" s="41"/>
      <c r="AH77" s="41"/>
      <c r="AI77" s="41"/>
      <c r="AJ77" s="41"/>
    </row>
    <row r="78" spans="1:36" ht="12.75" x14ac:dyDescent="0.2">
      <c r="A78" s="45" t="s">
        <v>121</v>
      </c>
      <c r="B78" s="46">
        <v>28353</v>
      </c>
      <c r="C78" s="46">
        <v>28592</v>
      </c>
      <c r="D78" s="46">
        <v>28478</v>
      </c>
      <c r="E78" s="46">
        <v>28569</v>
      </c>
      <c r="F78" s="46">
        <v>28721</v>
      </c>
      <c r="G78" s="46">
        <v>28713</v>
      </c>
      <c r="H78" s="46">
        <v>28655</v>
      </c>
      <c r="I78" s="46">
        <v>28182</v>
      </c>
      <c r="J78" s="46">
        <v>28369</v>
      </c>
      <c r="K78" s="46">
        <v>28044</v>
      </c>
      <c r="L78" s="46">
        <v>28004</v>
      </c>
      <c r="M78" s="46">
        <v>27772</v>
      </c>
      <c r="N78" s="46">
        <v>27909</v>
      </c>
      <c r="O78" s="46">
        <v>28003</v>
      </c>
      <c r="P78" s="46">
        <v>28006</v>
      </c>
      <c r="Q78" s="46">
        <v>27915</v>
      </c>
      <c r="R78" s="46">
        <v>28038</v>
      </c>
      <c r="S78" s="46">
        <v>28156</v>
      </c>
      <c r="T78" s="46">
        <v>28334</v>
      </c>
      <c r="U78" s="46">
        <v>27957</v>
      </c>
      <c r="V78" s="46">
        <v>27885</v>
      </c>
      <c r="W78" s="46">
        <v>27980</v>
      </c>
      <c r="X78" s="46">
        <v>27851</v>
      </c>
      <c r="Y78" s="46">
        <v>27540</v>
      </c>
      <c r="Z78" s="46">
        <v>27851</v>
      </c>
      <c r="AA78" s="46">
        <v>28098</v>
      </c>
      <c r="AB78" s="46">
        <v>28222</v>
      </c>
      <c r="AC78" s="46">
        <v>28325</v>
      </c>
      <c r="AD78" s="46">
        <v>28534</v>
      </c>
      <c r="AE78" s="41"/>
      <c r="AF78" s="41"/>
      <c r="AG78" s="41"/>
      <c r="AH78" s="41"/>
      <c r="AI78" s="41"/>
      <c r="AJ78" s="41"/>
    </row>
    <row r="79" spans="1:36" ht="12.75" x14ac:dyDescent="0.2">
      <c r="A79" s="45" t="s">
        <v>122</v>
      </c>
      <c r="B79" s="46">
        <v>9282</v>
      </c>
      <c r="C79" s="46">
        <v>9304</v>
      </c>
      <c r="D79" s="46">
        <v>9128</v>
      </c>
      <c r="E79" s="46">
        <v>9344</v>
      </c>
      <c r="F79" s="46">
        <v>9525</v>
      </c>
      <c r="G79" s="46">
        <v>9430</v>
      </c>
      <c r="H79" s="46">
        <v>9454</v>
      </c>
      <c r="I79" s="46">
        <v>9395</v>
      </c>
      <c r="J79" s="46">
        <v>9380</v>
      </c>
      <c r="K79" s="46">
        <v>9544</v>
      </c>
      <c r="L79" s="46">
        <v>9452</v>
      </c>
      <c r="M79" s="46">
        <v>9441</v>
      </c>
      <c r="N79" s="46">
        <v>9405</v>
      </c>
      <c r="O79" s="46">
        <v>9250</v>
      </c>
      <c r="P79" s="46">
        <v>9213</v>
      </c>
      <c r="Q79" s="46">
        <v>9343</v>
      </c>
      <c r="R79" s="46">
        <v>9521</v>
      </c>
      <c r="S79" s="46">
        <v>9524</v>
      </c>
      <c r="T79" s="46">
        <v>9421</v>
      </c>
      <c r="U79" s="46">
        <v>9232</v>
      </c>
      <c r="V79" s="46">
        <v>9204</v>
      </c>
      <c r="W79" s="46">
        <v>9500</v>
      </c>
      <c r="X79" s="46">
        <v>9508</v>
      </c>
      <c r="Y79" s="46">
        <v>9233</v>
      </c>
      <c r="Z79" s="46">
        <v>9411</v>
      </c>
      <c r="AA79" s="46">
        <v>9385</v>
      </c>
      <c r="AB79" s="46">
        <v>9593</v>
      </c>
      <c r="AC79" s="46">
        <v>9464</v>
      </c>
      <c r="AD79" s="46">
        <v>9477</v>
      </c>
      <c r="AE79" s="41"/>
      <c r="AF79" s="41"/>
      <c r="AG79" s="41"/>
      <c r="AH79" s="41"/>
      <c r="AI79" s="41"/>
      <c r="AJ79" s="41"/>
    </row>
    <row r="80" spans="1:36" ht="12.75" x14ac:dyDescent="0.2">
      <c r="A80" s="45" t="s">
        <v>123</v>
      </c>
      <c r="B80" s="46">
        <v>141517</v>
      </c>
      <c r="C80" s="46">
        <v>140659</v>
      </c>
      <c r="D80" s="46">
        <v>140500</v>
      </c>
      <c r="E80" s="46">
        <v>140893</v>
      </c>
      <c r="F80" s="46">
        <v>141813</v>
      </c>
      <c r="G80" s="46">
        <v>141543</v>
      </c>
      <c r="H80" s="46">
        <v>141071</v>
      </c>
      <c r="I80" s="46">
        <v>140540</v>
      </c>
      <c r="J80" s="46">
        <v>140580</v>
      </c>
      <c r="K80" s="46">
        <v>139735</v>
      </c>
      <c r="L80" s="46">
        <v>139547</v>
      </c>
      <c r="M80" s="46">
        <v>137883</v>
      </c>
      <c r="N80" s="46">
        <v>138002</v>
      </c>
      <c r="O80" s="46">
        <v>138450</v>
      </c>
      <c r="P80" s="46">
        <v>139348</v>
      </c>
      <c r="Q80" s="46">
        <v>138737</v>
      </c>
      <c r="R80" s="46">
        <v>139739</v>
      </c>
      <c r="S80" s="46">
        <v>138343</v>
      </c>
      <c r="T80" s="46">
        <v>138823</v>
      </c>
      <c r="U80" s="46">
        <v>138176</v>
      </c>
      <c r="V80" s="46">
        <v>138068</v>
      </c>
      <c r="W80" s="46">
        <v>138465</v>
      </c>
      <c r="X80" s="46">
        <v>137783</v>
      </c>
      <c r="Y80" s="46">
        <v>137084</v>
      </c>
      <c r="Z80" s="46">
        <v>138940</v>
      </c>
      <c r="AA80" s="46">
        <v>140525</v>
      </c>
      <c r="AB80" s="46">
        <v>141523</v>
      </c>
      <c r="AC80" s="46">
        <v>142933</v>
      </c>
      <c r="AD80" s="46">
        <v>144644</v>
      </c>
      <c r="AE80" s="41"/>
      <c r="AF80" s="41"/>
      <c r="AG80" s="41"/>
      <c r="AH80" s="41"/>
      <c r="AI80" s="41"/>
      <c r="AJ80" s="41"/>
    </row>
    <row r="81" spans="1:36" ht="12.75" x14ac:dyDescent="0.2">
      <c r="A81" s="45" t="s">
        <v>124</v>
      </c>
      <c r="B81" s="46">
        <v>796359</v>
      </c>
      <c r="C81" s="46">
        <v>794906</v>
      </c>
      <c r="D81" s="46">
        <v>791835</v>
      </c>
      <c r="E81" s="46">
        <v>792475</v>
      </c>
      <c r="F81" s="46">
        <v>796700</v>
      </c>
      <c r="G81" s="46">
        <v>796002</v>
      </c>
      <c r="H81" s="46">
        <v>794190</v>
      </c>
      <c r="I81" s="46">
        <v>787092</v>
      </c>
      <c r="J81" s="46">
        <v>789662</v>
      </c>
      <c r="K81" s="46">
        <v>784972</v>
      </c>
      <c r="L81" s="46">
        <v>784782</v>
      </c>
      <c r="M81" s="46">
        <v>775979</v>
      </c>
      <c r="N81" s="46">
        <v>776770</v>
      </c>
      <c r="O81" s="46">
        <v>779928</v>
      </c>
      <c r="P81" s="46">
        <v>783669</v>
      </c>
      <c r="Q81" s="46">
        <v>779903</v>
      </c>
      <c r="R81" s="46">
        <v>784739</v>
      </c>
      <c r="S81" s="46">
        <v>780750</v>
      </c>
      <c r="T81" s="46">
        <v>782412</v>
      </c>
      <c r="U81" s="46">
        <v>775770</v>
      </c>
      <c r="V81" s="46">
        <v>776792</v>
      </c>
      <c r="W81" s="46">
        <v>780886</v>
      </c>
      <c r="X81" s="46">
        <v>774963</v>
      </c>
      <c r="Y81" s="46">
        <v>768096</v>
      </c>
      <c r="Z81" s="46">
        <v>777859</v>
      </c>
      <c r="AA81" s="46">
        <v>784808</v>
      </c>
      <c r="AB81" s="46">
        <v>789292</v>
      </c>
      <c r="AC81" s="46">
        <v>795787</v>
      </c>
      <c r="AD81" s="46">
        <v>805226</v>
      </c>
      <c r="AE81" s="41"/>
      <c r="AF81" s="41"/>
      <c r="AG81" s="41"/>
      <c r="AH81" s="41"/>
      <c r="AI81" s="41"/>
      <c r="AJ81" s="41"/>
    </row>
    <row r="82" spans="1:36" ht="12.75" x14ac:dyDescent="0.2">
      <c r="A82" s="45" t="s">
        <v>125</v>
      </c>
      <c r="B82" s="46">
        <v>367225</v>
      </c>
      <c r="C82" s="46">
        <v>366273</v>
      </c>
      <c r="D82" s="46">
        <v>364805</v>
      </c>
      <c r="E82" s="46">
        <v>365508</v>
      </c>
      <c r="F82" s="46">
        <v>367432</v>
      </c>
      <c r="G82" s="46">
        <v>366233</v>
      </c>
      <c r="H82" s="46">
        <v>365365</v>
      </c>
      <c r="I82" s="46">
        <v>363454</v>
      </c>
      <c r="J82" s="46">
        <v>363903</v>
      </c>
      <c r="K82" s="46">
        <v>361746</v>
      </c>
      <c r="L82" s="46">
        <v>361542</v>
      </c>
      <c r="M82" s="46">
        <v>357367</v>
      </c>
      <c r="N82" s="46">
        <v>357491</v>
      </c>
      <c r="O82" s="46">
        <v>358925</v>
      </c>
      <c r="P82" s="46">
        <v>360545</v>
      </c>
      <c r="Q82" s="46">
        <v>358836</v>
      </c>
      <c r="R82" s="46">
        <v>360948</v>
      </c>
      <c r="S82" s="46">
        <v>357755</v>
      </c>
      <c r="T82" s="46">
        <v>358484</v>
      </c>
      <c r="U82" s="46">
        <v>356601</v>
      </c>
      <c r="V82" s="46">
        <v>356457</v>
      </c>
      <c r="W82" s="46">
        <v>357887</v>
      </c>
      <c r="X82" s="46">
        <v>356346</v>
      </c>
      <c r="Y82" s="46">
        <v>353721</v>
      </c>
      <c r="Z82" s="46">
        <v>358460</v>
      </c>
      <c r="AA82" s="46">
        <v>362447</v>
      </c>
      <c r="AB82" s="46">
        <v>365210</v>
      </c>
      <c r="AC82" s="46">
        <v>368119</v>
      </c>
      <c r="AD82" s="46">
        <v>371967</v>
      </c>
      <c r="AE82" s="41"/>
      <c r="AF82" s="41"/>
      <c r="AG82" s="41"/>
      <c r="AH82" s="41"/>
      <c r="AI82" s="41"/>
      <c r="AJ82" s="41"/>
    </row>
    <row r="83" spans="1:36" ht="12.75" x14ac:dyDescent="0.2">
      <c r="A83" s="45" t="s">
        <v>126</v>
      </c>
      <c r="B83" s="46">
        <v>45623</v>
      </c>
      <c r="C83" s="46">
        <v>45621</v>
      </c>
      <c r="D83" s="46">
        <v>45605</v>
      </c>
      <c r="E83" s="46">
        <v>45656</v>
      </c>
      <c r="F83" s="46">
        <v>45974</v>
      </c>
      <c r="G83" s="46">
        <v>45580</v>
      </c>
      <c r="H83" s="46">
        <v>46090</v>
      </c>
      <c r="I83" s="46">
        <v>45894</v>
      </c>
      <c r="J83" s="46">
        <v>46181</v>
      </c>
      <c r="K83" s="46">
        <v>45255</v>
      </c>
      <c r="L83" s="46">
        <v>45436</v>
      </c>
      <c r="M83" s="46">
        <v>44923</v>
      </c>
      <c r="N83" s="46">
        <v>45241</v>
      </c>
      <c r="O83" s="46">
        <v>45493</v>
      </c>
      <c r="P83" s="46">
        <v>45727</v>
      </c>
      <c r="Q83" s="46">
        <v>45439</v>
      </c>
      <c r="R83" s="46">
        <v>45769</v>
      </c>
      <c r="S83" s="46">
        <v>45329</v>
      </c>
      <c r="T83" s="46">
        <v>45511</v>
      </c>
      <c r="U83" s="46">
        <v>45388</v>
      </c>
      <c r="V83" s="46">
        <v>45455</v>
      </c>
      <c r="W83" s="46">
        <v>45317</v>
      </c>
      <c r="X83" s="46">
        <v>45113</v>
      </c>
      <c r="Y83" s="46">
        <v>44782</v>
      </c>
      <c r="Z83" s="46">
        <v>45246</v>
      </c>
      <c r="AA83" s="46">
        <v>45605</v>
      </c>
      <c r="AB83" s="46">
        <v>45642</v>
      </c>
      <c r="AC83" s="46">
        <v>45659</v>
      </c>
      <c r="AD83" s="46">
        <v>46271</v>
      </c>
      <c r="AE83" s="41"/>
      <c r="AF83" s="41"/>
      <c r="AG83" s="41"/>
      <c r="AH83" s="41"/>
      <c r="AI83" s="41"/>
      <c r="AJ83" s="41"/>
    </row>
    <row r="84" spans="1:36" ht="12.75" x14ac:dyDescent="0.2">
      <c r="A84" s="45" t="s">
        <v>245</v>
      </c>
      <c r="B84" s="46">
        <v>108064</v>
      </c>
      <c r="C84" s="46">
        <v>107911</v>
      </c>
      <c r="D84" s="46">
        <v>107449</v>
      </c>
      <c r="E84" s="46">
        <v>107826</v>
      </c>
      <c r="F84" s="46">
        <v>108572</v>
      </c>
      <c r="G84" s="46">
        <v>107973</v>
      </c>
      <c r="H84" s="46">
        <v>108817</v>
      </c>
      <c r="I84" s="46">
        <v>107884</v>
      </c>
      <c r="J84" s="46">
        <v>108706</v>
      </c>
      <c r="K84" s="46">
        <v>106891</v>
      </c>
      <c r="L84" s="46">
        <v>107339</v>
      </c>
      <c r="M84" s="46">
        <v>105976</v>
      </c>
      <c r="N84" s="46">
        <v>106345</v>
      </c>
      <c r="O84" s="46">
        <v>106715</v>
      </c>
      <c r="P84" s="46">
        <v>107145</v>
      </c>
      <c r="Q84" s="46">
        <v>106593</v>
      </c>
      <c r="R84" s="46">
        <v>107379</v>
      </c>
      <c r="S84" s="46">
        <v>106503</v>
      </c>
      <c r="T84" s="46">
        <v>106639</v>
      </c>
      <c r="U84" s="46">
        <v>105852</v>
      </c>
      <c r="V84" s="46">
        <v>106267</v>
      </c>
      <c r="W84" s="46">
        <v>106254</v>
      </c>
      <c r="X84" s="46">
        <v>105840</v>
      </c>
      <c r="Y84" s="46">
        <v>104365</v>
      </c>
      <c r="Z84" s="46">
        <v>105564</v>
      </c>
      <c r="AA84" s="46">
        <v>106245</v>
      </c>
      <c r="AB84" s="46">
        <v>106648</v>
      </c>
      <c r="AC84" s="46">
        <v>106698</v>
      </c>
      <c r="AD84" s="46">
        <v>107765</v>
      </c>
      <c r="AE84" s="41"/>
      <c r="AF84" s="41"/>
      <c r="AG84" s="41"/>
      <c r="AH84" s="41"/>
      <c r="AI84" s="41"/>
      <c r="AJ84" s="41"/>
    </row>
    <row r="85" spans="1:36" ht="12.75" x14ac:dyDescent="0.2">
      <c r="A85" s="45" t="s">
        <v>127</v>
      </c>
      <c r="B85" s="46">
        <v>87580</v>
      </c>
      <c r="C85" s="46">
        <v>87533</v>
      </c>
      <c r="D85" s="46">
        <v>87272</v>
      </c>
      <c r="E85" s="46">
        <v>87493</v>
      </c>
      <c r="F85" s="46">
        <v>88034</v>
      </c>
      <c r="G85" s="46">
        <v>87277</v>
      </c>
      <c r="H85" s="46">
        <v>88088</v>
      </c>
      <c r="I85" s="46">
        <v>87652</v>
      </c>
      <c r="J85" s="46">
        <v>88321</v>
      </c>
      <c r="K85" s="46">
        <v>86568</v>
      </c>
      <c r="L85" s="46">
        <v>86961</v>
      </c>
      <c r="M85" s="46">
        <v>85896</v>
      </c>
      <c r="N85" s="46">
        <v>86362</v>
      </c>
      <c r="O85" s="46">
        <v>86839</v>
      </c>
      <c r="P85" s="46">
        <v>87230</v>
      </c>
      <c r="Q85" s="46">
        <v>86734</v>
      </c>
      <c r="R85" s="46">
        <v>87289</v>
      </c>
      <c r="S85" s="46">
        <v>86292</v>
      </c>
      <c r="T85" s="46">
        <v>86585</v>
      </c>
      <c r="U85" s="46">
        <v>86258</v>
      </c>
      <c r="V85" s="46">
        <v>86565</v>
      </c>
      <c r="W85" s="46">
        <v>86346</v>
      </c>
      <c r="X85" s="46">
        <v>85950</v>
      </c>
      <c r="Y85" s="46">
        <v>85086</v>
      </c>
      <c r="Z85" s="46">
        <v>85963</v>
      </c>
      <c r="AA85" s="46">
        <v>86547</v>
      </c>
      <c r="AB85" s="46">
        <v>86680</v>
      </c>
      <c r="AC85" s="46">
        <v>86932</v>
      </c>
      <c r="AD85" s="46">
        <v>87888</v>
      </c>
      <c r="AE85" s="41"/>
      <c r="AF85" s="41"/>
      <c r="AG85" s="41"/>
      <c r="AH85" s="41"/>
      <c r="AI85" s="41"/>
      <c r="AJ85" s="41"/>
    </row>
    <row r="86" spans="1:36" ht="12.75" x14ac:dyDescent="0.2">
      <c r="A86" s="45" t="s">
        <v>128</v>
      </c>
      <c r="B86" s="46">
        <v>256451</v>
      </c>
      <c r="C86" s="46">
        <v>255571</v>
      </c>
      <c r="D86" s="46">
        <v>254852</v>
      </c>
      <c r="E86" s="46">
        <v>255408</v>
      </c>
      <c r="F86" s="46">
        <v>256816</v>
      </c>
      <c r="G86" s="46">
        <v>255989</v>
      </c>
      <c r="H86" s="46">
        <v>255189</v>
      </c>
      <c r="I86" s="46">
        <v>254062</v>
      </c>
      <c r="J86" s="46">
        <v>254450</v>
      </c>
      <c r="K86" s="46">
        <v>252781</v>
      </c>
      <c r="L86" s="46">
        <v>252649</v>
      </c>
      <c r="M86" s="46">
        <v>249709</v>
      </c>
      <c r="N86" s="46">
        <v>249859</v>
      </c>
      <c r="O86" s="46">
        <v>250930</v>
      </c>
      <c r="P86" s="46">
        <v>252241</v>
      </c>
      <c r="Q86" s="46">
        <v>251013</v>
      </c>
      <c r="R86" s="46">
        <v>252538</v>
      </c>
      <c r="S86" s="46">
        <v>250210</v>
      </c>
      <c r="T86" s="46">
        <v>250778</v>
      </c>
      <c r="U86" s="46">
        <v>249726</v>
      </c>
      <c r="V86" s="46">
        <v>249572</v>
      </c>
      <c r="W86" s="46">
        <v>250346</v>
      </c>
      <c r="X86" s="46">
        <v>249182</v>
      </c>
      <c r="Y86" s="46">
        <v>247532</v>
      </c>
      <c r="Z86" s="46">
        <v>250654</v>
      </c>
      <c r="AA86" s="46">
        <v>253504</v>
      </c>
      <c r="AB86" s="46">
        <v>255314</v>
      </c>
      <c r="AC86" s="46">
        <v>257639</v>
      </c>
      <c r="AD86" s="46">
        <v>260506</v>
      </c>
      <c r="AE86" s="41"/>
      <c r="AF86" s="41"/>
      <c r="AG86" s="41"/>
      <c r="AH86" s="41"/>
      <c r="AI86" s="41"/>
      <c r="AJ86" s="41"/>
    </row>
    <row r="87" spans="1:36" ht="12.75" x14ac:dyDescent="0.2">
      <c r="A87" s="45" t="s">
        <v>129</v>
      </c>
      <c r="B87" s="46">
        <v>21956</v>
      </c>
      <c r="C87" s="46">
        <v>21807</v>
      </c>
      <c r="D87" s="46">
        <v>21690</v>
      </c>
      <c r="E87" s="46">
        <v>21940</v>
      </c>
      <c r="F87" s="46">
        <v>22339</v>
      </c>
      <c r="G87" s="46">
        <v>22115</v>
      </c>
      <c r="H87" s="46">
        <v>21738</v>
      </c>
      <c r="I87" s="46">
        <v>21568</v>
      </c>
      <c r="J87" s="46">
        <v>21528</v>
      </c>
      <c r="K87" s="46">
        <v>21487</v>
      </c>
      <c r="L87" s="46">
        <v>21305</v>
      </c>
      <c r="M87" s="46">
        <v>21182</v>
      </c>
      <c r="N87" s="46">
        <v>21292</v>
      </c>
      <c r="O87" s="46">
        <v>21333</v>
      </c>
      <c r="P87" s="46">
        <v>21277</v>
      </c>
      <c r="Q87" s="46">
        <v>21091</v>
      </c>
      <c r="R87" s="46">
        <v>21405</v>
      </c>
      <c r="S87" s="46">
        <v>21302</v>
      </c>
      <c r="T87" s="46">
        <v>21151</v>
      </c>
      <c r="U87" s="46">
        <v>20917</v>
      </c>
      <c r="V87" s="46">
        <v>20766</v>
      </c>
      <c r="W87" s="46">
        <v>21011</v>
      </c>
      <c r="X87" s="46">
        <v>20799</v>
      </c>
      <c r="Y87" s="46">
        <v>20477</v>
      </c>
      <c r="Z87" s="46">
        <v>20674</v>
      </c>
      <c r="AA87" s="46">
        <v>20805</v>
      </c>
      <c r="AB87" s="46">
        <v>20950</v>
      </c>
      <c r="AC87" s="46">
        <v>20991</v>
      </c>
      <c r="AD87" s="46">
        <v>21340</v>
      </c>
      <c r="AE87" s="41"/>
      <c r="AF87" s="41"/>
      <c r="AG87" s="41"/>
      <c r="AH87" s="41"/>
      <c r="AI87" s="41"/>
      <c r="AJ87" s="41"/>
    </row>
    <row r="88" spans="1:36" ht="12.75" x14ac:dyDescent="0.2">
      <c r="A88" s="45" t="s">
        <v>130</v>
      </c>
      <c r="B88" s="46">
        <v>49567</v>
      </c>
      <c r="C88" s="46">
        <v>49575</v>
      </c>
      <c r="D88" s="46">
        <v>49404</v>
      </c>
      <c r="E88" s="46">
        <v>49468</v>
      </c>
      <c r="F88" s="46">
        <v>49820</v>
      </c>
      <c r="G88" s="46">
        <v>50052</v>
      </c>
      <c r="H88" s="46">
        <v>49858</v>
      </c>
      <c r="I88" s="46">
        <v>49538</v>
      </c>
      <c r="J88" s="46">
        <v>49821</v>
      </c>
      <c r="K88" s="46">
        <v>49397</v>
      </c>
      <c r="L88" s="46">
        <v>49425</v>
      </c>
      <c r="M88" s="46">
        <v>48452</v>
      </c>
      <c r="N88" s="46">
        <v>48965</v>
      </c>
      <c r="O88" s="46">
        <v>48903</v>
      </c>
      <c r="P88" s="46">
        <v>49332</v>
      </c>
      <c r="Q88" s="46">
        <v>49070</v>
      </c>
      <c r="R88" s="46">
        <v>49229</v>
      </c>
      <c r="S88" s="46">
        <v>49174</v>
      </c>
      <c r="T88" s="46">
        <v>48991</v>
      </c>
      <c r="U88" s="46">
        <v>48461</v>
      </c>
      <c r="V88" s="46">
        <v>48693</v>
      </c>
      <c r="W88" s="46">
        <v>48991</v>
      </c>
      <c r="X88" s="46">
        <v>48800</v>
      </c>
      <c r="Y88" s="46">
        <v>47915</v>
      </c>
      <c r="Z88" s="46">
        <v>48650</v>
      </c>
      <c r="AA88" s="46">
        <v>48921</v>
      </c>
      <c r="AB88" s="46">
        <v>49340</v>
      </c>
      <c r="AC88" s="46">
        <v>49557</v>
      </c>
      <c r="AD88" s="46">
        <v>49965</v>
      </c>
      <c r="AE88" s="41"/>
      <c r="AF88" s="41"/>
      <c r="AG88" s="41"/>
      <c r="AH88" s="41"/>
      <c r="AI88" s="41"/>
      <c r="AJ88" s="41"/>
    </row>
    <row r="89" spans="1:36" ht="12.75" x14ac:dyDescent="0.2">
      <c r="A89" s="45" t="s">
        <v>131</v>
      </c>
      <c r="B89" s="46">
        <v>27504</v>
      </c>
      <c r="C89" s="46">
        <v>27454</v>
      </c>
      <c r="D89" s="46">
        <v>27345</v>
      </c>
      <c r="E89" s="46">
        <v>27560</v>
      </c>
      <c r="F89" s="46">
        <v>27844</v>
      </c>
      <c r="G89" s="46">
        <v>27855</v>
      </c>
      <c r="H89" s="46">
        <v>27804</v>
      </c>
      <c r="I89" s="46">
        <v>27429</v>
      </c>
      <c r="J89" s="46">
        <v>27549</v>
      </c>
      <c r="K89" s="46">
        <v>27345</v>
      </c>
      <c r="L89" s="46">
        <v>27405</v>
      </c>
      <c r="M89" s="46">
        <v>27073</v>
      </c>
      <c r="N89" s="46">
        <v>27030</v>
      </c>
      <c r="O89" s="46">
        <v>27010</v>
      </c>
      <c r="P89" s="46">
        <v>27232</v>
      </c>
      <c r="Q89" s="46">
        <v>27133</v>
      </c>
      <c r="R89" s="46">
        <v>27482</v>
      </c>
      <c r="S89" s="46">
        <v>27326</v>
      </c>
      <c r="T89" s="46">
        <v>27416</v>
      </c>
      <c r="U89" s="46">
        <v>27062</v>
      </c>
      <c r="V89" s="46">
        <v>27120</v>
      </c>
      <c r="W89" s="46">
        <v>27532</v>
      </c>
      <c r="X89" s="46">
        <v>27410</v>
      </c>
      <c r="Y89" s="46">
        <v>27109</v>
      </c>
      <c r="Z89" s="46">
        <v>27461</v>
      </c>
      <c r="AA89" s="46">
        <v>27592</v>
      </c>
      <c r="AB89" s="46">
        <v>27716</v>
      </c>
      <c r="AC89" s="46">
        <v>27904</v>
      </c>
      <c r="AD89" s="46">
        <v>28228</v>
      </c>
      <c r="AE89" s="41"/>
      <c r="AF89" s="41"/>
      <c r="AG89" s="41"/>
      <c r="AH89" s="41"/>
      <c r="AI89" s="41"/>
      <c r="AJ89" s="41"/>
    </row>
    <row r="90" spans="1:36" ht="12.75" x14ac:dyDescent="0.2">
      <c r="A90" s="45" t="s">
        <v>132</v>
      </c>
      <c r="B90" s="46">
        <v>48537</v>
      </c>
      <c r="C90" s="46">
        <v>48370</v>
      </c>
      <c r="D90" s="46">
        <v>48289</v>
      </c>
      <c r="E90" s="46">
        <v>48806</v>
      </c>
      <c r="F90" s="46">
        <v>49501</v>
      </c>
      <c r="G90" s="46">
        <v>49649</v>
      </c>
      <c r="H90" s="46">
        <v>49726</v>
      </c>
      <c r="I90" s="46">
        <v>49097</v>
      </c>
      <c r="J90" s="46">
        <v>49288</v>
      </c>
      <c r="K90" s="46">
        <v>49009</v>
      </c>
      <c r="L90" s="46">
        <v>49033</v>
      </c>
      <c r="M90" s="46">
        <v>48465</v>
      </c>
      <c r="N90" s="46">
        <v>48324</v>
      </c>
      <c r="O90" s="46">
        <v>48185</v>
      </c>
      <c r="P90" s="46">
        <v>48717</v>
      </c>
      <c r="Q90" s="46">
        <v>48682</v>
      </c>
      <c r="R90" s="46">
        <v>49411</v>
      </c>
      <c r="S90" s="46">
        <v>49247</v>
      </c>
      <c r="T90" s="46">
        <v>49469</v>
      </c>
      <c r="U90" s="46">
        <v>48673</v>
      </c>
      <c r="V90" s="46">
        <v>48791</v>
      </c>
      <c r="W90" s="46">
        <v>49689</v>
      </c>
      <c r="X90" s="46">
        <v>49444</v>
      </c>
      <c r="Y90" s="46">
        <v>48843</v>
      </c>
      <c r="Z90" s="46">
        <v>49422</v>
      </c>
      <c r="AA90" s="46">
        <v>49608</v>
      </c>
      <c r="AB90" s="46">
        <v>49966</v>
      </c>
      <c r="AC90" s="46">
        <v>50278</v>
      </c>
      <c r="AD90" s="46">
        <v>50864</v>
      </c>
      <c r="AE90" s="41"/>
      <c r="AF90" s="41"/>
      <c r="AG90" s="41"/>
      <c r="AH90" s="41"/>
      <c r="AI90" s="41"/>
      <c r="AJ90" s="41"/>
    </row>
    <row r="91" spans="1:36" ht="12.75" x14ac:dyDescent="0.2">
      <c r="A91" s="45" t="s">
        <v>133</v>
      </c>
      <c r="B91" s="46">
        <v>18404</v>
      </c>
      <c r="C91" s="46">
        <v>18372</v>
      </c>
      <c r="D91" s="46">
        <v>18284</v>
      </c>
      <c r="E91" s="46">
        <v>18246</v>
      </c>
      <c r="F91" s="46">
        <v>18331</v>
      </c>
      <c r="G91" s="46">
        <v>18133</v>
      </c>
      <c r="H91" s="46">
        <v>17915</v>
      </c>
      <c r="I91" s="46">
        <v>17910</v>
      </c>
      <c r="J91" s="46">
        <v>18017</v>
      </c>
      <c r="K91" s="46">
        <v>17827</v>
      </c>
      <c r="L91" s="46">
        <v>17819</v>
      </c>
      <c r="M91" s="46">
        <v>17655</v>
      </c>
      <c r="N91" s="46">
        <v>18008</v>
      </c>
      <c r="O91" s="46">
        <v>18133</v>
      </c>
      <c r="P91" s="46">
        <v>18117</v>
      </c>
      <c r="Q91" s="46">
        <v>17948</v>
      </c>
      <c r="R91" s="46">
        <v>18189</v>
      </c>
      <c r="S91" s="46">
        <v>17898</v>
      </c>
      <c r="T91" s="46">
        <v>17693</v>
      </c>
      <c r="U91" s="46">
        <v>17858</v>
      </c>
      <c r="V91" s="46">
        <v>17896</v>
      </c>
      <c r="W91" s="46">
        <v>17869</v>
      </c>
      <c r="X91" s="46">
        <v>17724</v>
      </c>
      <c r="Y91" s="46">
        <v>17432</v>
      </c>
      <c r="Z91" s="46">
        <v>17797</v>
      </c>
      <c r="AA91" s="46">
        <v>17972</v>
      </c>
      <c r="AB91" s="46">
        <v>18002</v>
      </c>
      <c r="AC91" s="46">
        <v>18090</v>
      </c>
      <c r="AD91" s="46">
        <v>18294</v>
      </c>
      <c r="AE91" s="41"/>
      <c r="AF91" s="41"/>
      <c r="AG91" s="41"/>
      <c r="AH91" s="41"/>
      <c r="AI91" s="41"/>
      <c r="AJ91" s="41"/>
    </row>
    <row r="92" spans="1:36" ht="12.75" x14ac:dyDescent="0.2">
      <c r="A92" s="45" t="s">
        <v>134</v>
      </c>
      <c r="B92" s="46">
        <v>9464</v>
      </c>
      <c r="C92" s="46">
        <v>9497</v>
      </c>
      <c r="D92" s="46">
        <v>9385</v>
      </c>
      <c r="E92" s="46">
        <v>9419</v>
      </c>
      <c r="F92" s="46">
        <v>9557</v>
      </c>
      <c r="G92" s="46">
        <v>9532</v>
      </c>
      <c r="H92" s="46">
        <v>9524</v>
      </c>
      <c r="I92" s="46">
        <v>9338</v>
      </c>
      <c r="J92" s="46">
        <v>9463</v>
      </c>
      <c r="K92" s="46">
        <v>9538</v>
      </c>
      <c r="L92" s="46">
        <v>9514</v>
      </c>
      <c r="M92" s="46">
        <v>9475</v>
      </c>
      <c r="N92" s="46">
        <v>9407</v>
      </c>
      <c r="O92" s="46">
        <v>9422</v>
      </c>
      <c r="P92" s="46">
        <v>9413</v>
      </c>
      <c r="Q92" s="46">
        <v>9355</v>
      </c>
      <c r="R92" s="46">
        <v>9492</v>
      </c>
      <c r="S92" s="46">
        <v>9366</v>
      </c>
      <c r="T92" s="46">
        <v>9324</v>
      </c>
      <c r="U92" s="46">
        <v>9197</v>
      </c>
      <c r="V92" s="46">
        <v>9190</v>
      </c>
      <c r="W92" s="46">
        <v>9352</v>
      </c>
      <c r="X92" s="46">
        <v>9273</v>
      </c>
      <c r="Y92" s="46">
        <v>9150</v>
      </c>
      <c r="Z92" s="46">
        <v>9233</v>
      </c>
      <c r="AA92" s="46">
        <v>9285</v>
      </c>
      <c r="AB92" s="46">
        <v>9359</v>
      </c>
      <c r="AC92" s="46">
        <v>9326</v>
      </c>
      <c r="AD92" s="46">
        <v>9438</v>
      </c>
      <c r="AE92" s="41"/>
      <c r="AF92" s="41"/>
      <c r="AG92" s="41"/>
      <c r="AH92" s="41"/>
      <c r="AI92" s="41"/>
      <c r="AJ92" s="41"/>
    </row>
    <row r="93" spans="1:36" ht="12.75" x14ac:dyDescent="0.2">
      <c r="A93" s="45" t="s">
        <v>135</v>
      </c>
      <c r="B93" s="46">
        <v>57</v>
      </c>
      <c r="C93" s="46">
        <v>51</v>
      </c>
      <c r="D93" s="46">
        <v>51</v>
      </c>
      <c r="E93" s="46">
        <v>51</v>
      </c>
      <c r="F93" s="46">
        <v>48</v>
      </c>
      <c r="G93" s="46">
        <v>48</v>
      </c>
      <c r="H93" s="46">
        <v>45</v>
      </c>
      <c r="I93" s="46">
        <v>45</v>
      </c>
      <c r="J93" s="46">
        <v>45</v>
      </c>
      <c r="K93" s="46">
        <v>45</v>
      </c>
      <c r="L93" s="46">
        <v>45</v>
      </c>
      <c r="M93" s="46">
        <v>45</v>
      </c>
      <c r="N93" s="46">
        <v>48</v>
      </c>
      <c r="O93" s="46">
        <v>48</v>
      </c>
      <c r="P93" s="46">
        <v>45</v>
      </c>
      <c r="Q93" s="46">
        <v>48</v>
      </c>
      <c r="R93" s="46">
        <v>48</v>
      </c>
      <c r="S93" s="46">
        <v>49</v>
      </c>
      <c r="T93" s="46">
        <v>45</v>
      </c>
      <c r="U93" s="46">
        <v>45</v>
      </c>
      <c r="V93" s="46">
        <v>46</v>
      </c>
      <c r="W93" s="46">
        <v>46</v>
      </c>
      <c r="X93" s="46">
        <v>46</v>
      </c>
      <c r="Y93" s="46">
        <v>45</v>
      </c>
      <c r="Z93" s="46">
        <v>45</v>
      </c>
      <c r="AA93" s="46">
        <v>45</v>
      </c>
      <c r="AB93" s="46">
        <v>46</v>
      </c>
      <c r="AC93" s="46">
        <v>46</v>
      </c>
      <c r="AD93" s="46">
        <v>46</v>
      </c>
      <c r="AE93" s="41"/>
      <c r="AF93" s="41"/>
      <c r="AG93" s="41"/>
      <c r="AH93" s="41"/>
      <c r="AI93" s="41"/>
      <c r="AJ93" s="41"/>
    </row>
    <row r="94" spans="1:36" ht="12.75" x14ac:dyDescent="0.2">
      <c r="A94" s="45" t="s">
        <v>136</v>
      </c>
      <c r="B94" s="46">
        <v>19623</v>
      </c>
      <c r="C94" s="46">
        <v>19587</v>
      </c>
      <c r="D94" s="46">
        <v>19588</v>
      </c>
      <c r="E94" s="46">
        <v>19631</v>
      </c>
      <c r="F94" s="46">
        <v>19786</v>
      </c>
      <c r="G94" s="46">
        <v>19805</v>
      </c>
      <c r="H94" s="46">
        <v>19835</v>
      </c>
      <c r="I94" s="46">
        <v>19521</v>
      </c>
      <c r="J94" s="46">
        <v>19570</v>
      </c>
      <c r="K94" s="46">
        <v>19462</v>
      </c>
      <c r="L94" s="46">
        <v>19495</v>
      </c>
      <c r="M94" s="46">
        <v>19236</v>
      </c>
      <c r="N94" s="46">
        <v>19339</v>
      </c>
      <c r="O94" s="46">
        <v>19361</v>
      </c>
      <c r="P94" s="46">
        <v>19493</v>
      </c>
      <c r="Q94" s="46">
        <v>19265</v>
      </c>
      <c r="R94" s="46">
        <v>19444</v>
      </c>
      <c r="S94" s="46">
        <v>19267</v>
      </c>
      <c r="T94" s="46">
        <v>19449</v>
      </c>
      <c r="U94" s="46">
        <v>19261</v>
      </c>
      <c r="V94" s="46">
        <v>19358</v>
      </c>
      <c r="W94" s="46">
        <v>19471</v>
      </c>
      <c r="X94" s="46">
        <v>19276</v>
      </c>
      <c r="Y94" s="46">
        <v>18979</v>
      </c>
      <c r="Z94" s="46">
        <v>19136</v>
      </c>
      <c r="AA94" s="46">
        <v>19260</v>
      </c>
      <c r="AB94" s="46">
        <v>19297</v>
      </c>
      <c r="AC94" s="46">
        <v>19389</v>
      </c>
      <c r="AD94" s="46">
        <v>19667</v>
      </c>
      <c r="AE94" s="41"/>
      <c r="AF94" s="41"/>
      <c r="AG94" s="41"/>
      <c r="AH94" s="41"/>
      <c r="AI94" s="41"/>
      <c r="AJ94" s="41"/>
    </row>
    <row r="95" spans="1:36" ht="12.75" x14ac:dyDescent="0.2">
      <c r="A95" s="45" t="s">
        <v>137</v>
      </c>
      <c r="B95" s="46">
        <v>19680</v>
      </c>
      <c r="C95" s="46">
        <v>19638</v>
      </c>
      <c r="D95" s="46">
        <v>19639</v>
      </c>
      <c r="E95" s="46">
        <v>19682</v>
      </c>
      <c r="F95" s="46">
        <v>19834</v>
      </c>
      <c r="G95" s="46">
        <v>19853</v>
      </c>
      <c r="H95" s="46">
        <v>19880</v>
      </c>
      <c r="I95" s="46">
        <v>19566</v>
      </c>
      <c r="J95" s="46">
        <v>19615</v>
      </c>
      <c r="K95" s="46">
        <v>19507</v>
      </c>
      <c r="L95" s="46">
        <v>19540</v>
      </c>
      <c r="M95" s="46">
        <v>19281</v>
      </c>
      <c r="N95" s="46">
        <v>19387</v>
      </c>
      <c r="O95" s="46">
        <v>19409</v>
      </c>
      <c r="P95" s="46">
        <v>19538</v>
      </c>
      <c r="Q95" s="46">
        <v>19313</v>
      </c>
      <c r="R95" s="46">
        <v>19492</v>
      </c>
      <c r="S95" s="46">
        <v>19316</v>
      </c>
      <c r="T95" s="46">
        <v>19494</v>
      </c>
      <c r="U95" s="46">
        <v>19306</v>
      </c>
      <c r="V95" s="46">
        <v>19404</v>
      </c>
      <c r="W95" s="46">
        <v>19517</v>
      </c>
      <c r="X95" s="46">
        <v>19322</v>
      </c>
      <c r="Y95" s="46">
        <v>19024</v>
      </c>
      <c r="Z95" s="46">
        <v>19181</v>
      </c>
      <c r="AA95" s="46">
        <v>19305</v>
      </c>
      <c r="AB95" s="46">
        <v>19343</v>
      </c>
      <c r="AC95" s="46">
        <v>19435</v>
      </c>
      <c r="AD95" s="46">
        <v>19713</v>
      </c>
      <c r="AE95" s="41"/>
      <c r="AF95" s="41"/>
      <c r="AG95" s="41"/>
      <c r="AH95" s="41"/>
      <c r="AI95" s="41"/>
      <c r="AJ95" s="41"/>
    </row>
    <row r="96" spans="1:36" ht="12.75" x14ac:dyDescent="0.2">
      <c r="A96" s="45" t="s">
        <v>138</v>
      </c>
      <c r="B96" s="46">
        <v>171272</v>
      </c>
      <c r="C96" s="46">
        <v>170548</v>
      </c>
      <c r="D96" s="46">
        <v>169723</v>
      </c>
      <c r="E96" s="46">
        <v>169915</v>
      </c>
      <c r="F96" s="46">
        <v>171270</v>
      </c>
      <c r="G96" s="46">
        <v>171024</v>
      </c>
      <c r="H96" s="46">
        <v>171122</v>
      </c>
      <c r="I96" s="46">
        <v>168472</v>
      </c>
      <c r="J96" s="46">
        <v>168919</v>
      </c>
      <c r="K96" s="46">
        <v>167693</v>
      </c>
      <c r="L96" s="46">
        <v>168158</v>
      </c>
      <c r="M96" s="46">
        <v>166121</v>
      </c>
      <c r="N96" s="46">
        <v>166497</v>
      </c>
      <c r="O96" s="46">
        <v>166726</v>
      </c>
      <c r="P96" s="46">
        <v>167745</v>
      </c>
      <c r="Q96" s="46">
        <v>165962</v>
      </c>
      <c r="R96" s="46">
        <v>167404</v>
      </c>
      <c r="S96" s="46">
        <v>165849</v>
      </c>
      <c r="T96" s="46">
        <v>167737</v>
      </c>
      <c r="U96" s="46">
        <v>165615</v>
      </c>
      <c r="V96" s="46">
        <v>166347</v>
      </c>
      <c r="W96" s="46">
        <v>167470</v>
      </c>
      <c r="X96" s="46">
        <v>165649</v>
      </c>
      <c r="Y96" s="46">
        <v>163063</v>
      </c>
      <c r="Z96" s="46">
        <v>164743</v>
      </c>
      <c r="AA96" s="46">
        <v>165594</v>
      </c>
      <c r="AB96" s="46">
        <v>166102</v>
      </c>
      <c r="AC96" s="46">
        <v>166520</v>
      </c>
      <c r="AD96" s="46">
        <v>168788</v>
      </c>
      <c r="AE96" s="41"/>
      <c r="AF96" s="41"/>
      <c r="AG96" s="41"/>
      <c r="AH96" s="41"/>
      <c r="AI96" s="41"/>
      <c r="AJ96" s="41"/>
    </row>
    <row r="97" spans="1:36" ht="12.75" x14ac:dyDescent="0.2">
      <c r="A97" s="45" t="s">
        <v>246</v>
      </c>
      <c r="B97" s="46">
        <v>191826</v>
      </c>
      <c r="C97" s="46">
        <v>191044</v>
      </c>
      <c r="D97" s="46">
        <v>190154</v>
      </c>
      <c r="E97" s="46">
        <v>190475</v>
      </c>
      <c r="F97" s="46">
        <v>191900</v>
      </c>
      <c r="G97" s="46">
        <v>191720</v>
      </c>
      <c r="H97" s="46">
        <v>191697</v>
      </c>
      <c r="I97" s="46">
        <v>188737</v>
      </c>
      <c r="J97" s="46">
        <v>189321</v>
      </c>
      <c r="K97" s="46">
        <v>187785</v>
      </c>
      <c r="L97" s="46">
        <v>188204</v>
      </c>
      <c r="M97" s="46">
        <v>186112</v>
      </c>
      <c r="N97" s="46">
        <v>186600</v>
      </c>
      <c r="O97" s="46">
        <v>187090</v>
      </c>
      <c r="P97" s="46">
        <v>188234</v>
      </c>
      <c r="Q97" s="46">
        <v>186613</v>
      </c>
      <c r="R97" s="46">
        <v>188240</v>
      </c>
      <c r="S97" s="46">
        <v>186846</v>
      </c>
      <c r="T97" s="46">
        <v>188589</v>
      </c>
      <c r="U97" s="46">
        <v>186271</v>
      </c>
      <c r="V97" s="46">
        <v>187216</v>
      </c>
      <c r="W97" s="46">
        <v>188133</v>
      </c>
      <c r="X97" s="46">
        <v>186103</v>
      </c>
      <c r="Y97" s="46">
        <v>183285</v>
      </c>
      <c r="Z97" s="46">
        <v>185166</v>
      </c>
      <c r="AA97" s="46">
        <v>186269</v>
      </c>
      <c r="AB97" s="46">
        <v>186917</v>
      </c>
      <c r="AC97" s="46">
        <v>187520</v>
      </c>
      <c r="AD97" s="46">
        <v>189981</v>
      </c>
      <c r="AE97" s="41"/>
      <c r="AF97" s="41"/>
      <c r="AG97" s="41"/>
      <c r="AH97" s="41"/>
      <c r="AI97" s="41"/>
      <c r="AJ97" s="41"/>
    </row>
    <row r="98" spans="1:36" ht="12.75" x14ac:dyDescent="0.2">
      <c r="A98" s="45" t="s">
        <v>139</v>
      </c>
      <c r="B98" s="46">
        <v>3017</v>
      </c>
      <c r="C98" s="46">
        <v>3007</v>
      </c>
      <c r="D98" s="46">
        <v>3012</v>
      </c>
      <c r="E98" s="46">
        <v>2998</v>
      </c>
      <c r="F98" s="46">
        <v>3024</v>
      </c>
      <c r="G98" s="46">
        <v>3036</v>
      </c>
      <c r="H98" s="46">
        <v>3018</v>
      </c>
      <c r="I98" s="46">
        <v>3004</v>
      </c>
      <c r="J98" s="46">
        <v>3025</v>
      </c>
      <c r="K98" s="46">
        <v>3013</v>
      </c>
      <c r="L98" s="46">
        <v>2983</v>
      </c>
      <c r="M98" s="46">
        <v>2958</v>
      </c>
      <c r="N98" s="46">
        <v>2968</v>
      </c>
      <c r="O98" s="46">
        <v>2986</v>
      </c>
      <c r="P98" s="46">
        <v>3001</v>
      </c>
      <c r="Q98" s="46">
        <v>2999</v>
      </c>
      <c r="R98" s="46">
        <v>3019</v>
      </c>
      <c r="S98" s="46">
        <v>3008</v>
      </c>
      <c r="T98" s="46">
        <v>3002</v>
      </c>
      <c r="U98" s="46">
        <v>2972</v>
      </c>
      <c r="V98" s="46">
        <v>2991</v>
      </c>
      <c r="W98" s="46">
        <v>3018</v>
      </c>
      <c r="X98" s="46">
        <v>2994</v>
      </c>
      <c r="Y98" s="46">
        <v>2956</v>
      </c>
      <c r="Z98" s="46">
        <v>2996</v>
      </c>
      <c r="AA98" s="46">
        <v>3016</v>
      </c>
      <c r="AB98" s="46">
        <v>3019</v>
      </c>
      <c r="AC98" s="46">
        <v>3068</v>
      </c>
      <c r="AD98" s="46">
        <v>3100</v>
      </c>
      <c r="AE98" s="41"/>
      <c r="AF98" s="41"/>
      <c r="AG98" s="41"/>
      <c r="AH98" s="41"/>
      <c r="AI98" s="41"/>
      <c r="AJ98" s="41"/>
    </row>
    <row r="99" spans="1:36" ht="12.75" x14ac:dyDescent="0.2">
      <c r="A99" s="45" t="s">
        <v>140</v>
      </c>
      <c r="B99" s="46">
        <v>49908</v>
      </c>
      <c r="C99" s="46">
        <v>49814</v>
      </c>
      <c r="D99" s="46">
        <v>49684</v>
      </c>
      <c r="E99" s="46">
        <v>49736</v>
      </c>
      <c r="F99" s="46">
        <v>50106</v>
      </c>
      <c r="G99" s="46">
        <v>49794</v>
      </c>
      <c r="H99" s="46">
        <v>49730</v>
      </c>
      <c r="I99" s="46">
        <v>49330</v>
      </c>
      <c r="J99" s="46">
        <v>49487</v>
      </c>
      <c r="K99" s="46">
        <v>49193</v>
      </c>
      <c r="L99" s="46">
        <v>49156</v>
      </c>
      <c r="M99" s="46">
        <v>48558</v>
      </c>
      <c r="N99" s="46">
        <v>48651</v>
      </c>
      <c r="O99" s="46">
        <v>48983</v>
      </c>
      <c r="P99" s="46">
        <v>49198</v>
      </c>
      <c r="Q99" s="46">
        <v>48961</v>
      </c>
      <c r="R99" s="46">
        <v>49319</v>
      </c>
      <c r="S99" s="46">
        <v>48918</v>
      </c>
      <c r="T99" s="46">
        <v>48978</v>
      </c>
      <c r="U99" s="46">
        <v>48726</v>
      </c>
      <c r="V99" s="46">
        <v>48660</v>
      </c>
      <c r="W99" s="46">
        <v>48755</v>
      </c>
      <c r="X99" s="46">
        <v>48623</v>
      </c>
      <c r="Y99" s="46">
        <v>48208</v>
      </c>
      <c r="Z99" s="46">
        <v>48870</v>
      </c>
      <c r="AA99" s="46">
        <v>49387</v>
      </c>
      <c r="AB99" s="46">
        <v>49692</v>
      </c>
      <c r="AC99" s="46">
        <v>50112</v>
      </c>
      <c r="AD99" s="46">
        <v>50767</v>
      </c>
      <c r="AE99" s="41"/>
      <c r="AF99" s="41"/>
      <c r="AG99" s="41"/>
      <c r="AH99" s="41"/>
      <c r="AI99" s="41"/>
      <c r="AJ99" s="41"/>
    </row>
    <row r="100" spans="1:36" ht="12.75" x14ac:dyDescent="0.2">
      <c r="A100" s="45" t="s">
        <v>141</v>
      </c>
      <c r="B100" s="46">
        <v>52927</v>
      </c>
      <c r="C100" s="46">
        <v>52823</v>
      </c>
      <c r="D100" s="46">
        <v>52701</v>
      </c>
      <c r="E100" s="46">
        <v>52736</v>
      </c>
      <c r="F100" s="46">
        <v>53132</v>
      </c>
      <c r="G100" s="46">
        <v>52832</v>
      </c>
      <c r="H100" s="46">
        <v>52750</v>
      </c>
      <c r="I100" s="46">
        <v>52336</v>
      </c>
      <c r="J100" s="46">
        <v>52514</v>
      </c>
      <c r="K100" s="46">
        <v>52208</v>
      </c>
      <c r="L100" s="46">
        <v>52141</v>
      </c>
      <c r="M100" s="46">
        <v>51518</v>
      </c>
      <c r="N100" s="46">
        <v>51621</v>
      </c>
      <c r="O100" s="46">
        <v>51971</v>
      </c>
      <c r="P100" s="46">
        <v>52201</v>
      </c>
      <c r="Q100" s="46">
        <v>51962</v>
      </c>
      <c r="R100" s="46">
        <v>52340</v>
      </c>
      <c r="S100" s="46">
        <v>51928</v>
      </c>
      <c r="T100" s="46">
        <v>51982</v>
      </c>
      <c r="U100" s="46">
        <v>51700</v>
      </c>
      <c r="V100" s="46">
        <v>51653</v>
      </c>
      <c r="W100" s="46">
        <v>51775</v>
      </c>
      <c r="X100" s="46">
        <v>51619</v>
      </c>
      <c r="Y100" s="46">
        <v>51169</v>
      </c>
      <c r="Z100" s="46">
        <v>51871</v>
      </c>
      <c r="AA100" s="46">
        <v>52405</v>
      </c>
      <c r="AB100" s="46">
        <v>52713</v>
      </c>
      <c r="AC100" s="46">
        <v>53182</v>
      </c>
      <c r="AD100" s="46">
        <v>53869</v>
      </c>
      <c r="AE100" s="41"/>
      <c r="AF100" s="41"/>
      <c r="AG100" s="41"/>
      <c r="AH100" s="41"/>
      <c r="AI100" s="41"/>
      <c r="AJ100" s="41"/>
    </row>
    <row r="101" spans="1:36" ht="12.75" x14ac:dyDescent="0.2">
      <c r="A101" s="45" t="s">
        <v>247</v>
      </c>
      <c r="B101" s="46">
        <v>2</v>
      </c>
      <c r="C101" s="46">
        <v>2</v>
      </c>
      <c r="D101" s="46">
        <v>5</v>
      </c>
      <c r="E101" s="46">
        <v>2</v>
      </c>
      <c r="F101" s="46">
        <v>2</v>
      </c>
      <c r="G101" s="46">
        <v>2</v>
      </c>
      <c r="H101" s="46">
        <v>2</v>
      </c>
      <c r="I101" s="46">
        <v>2</v>
      </c>
      <c r="J101" s="46">
        <v>2</v>
      </c>
      <c r="K101" s="46">
        <v>2</v>
      </c>
      <c r="L101" s="46">
        <v>2</v>
      </c>
      <c r="M101" s="46">
        <v>2</v>
      </c>
      <c r="N101" s="46">
        <v>2</v>
      </c>
      <c r="O101" s="46">
        <v>2</v>
      </c>
      <c r="P101" s="46">
        <v>2</v>
      </c>
      <c r="Q101" s="46">
        <v>2</v>
      </c>
      <c r="R101" s="46">
        <v>2</v>
      </c>
      <c r="S101" s="46">
        <v>2</v>
      </c>
      <c r="T101" s="46">
        <v>2</v>
      </c>
      <c r="U101" s="46">
        <v>2</v>
      </c>
      <c r="V101" s="46">
        <v>2</v>
      </c>
      <c r="W101" s="46">
        <v>2</v>
      </c>
      <c r="X101" s="46">
        <v>2</v>
      </c>
      <c r="Y101" s="46">
        <v>5</v>
      </c>
      <c r="Z101" s="46">
        <v>5</v>
      </c>
      <c r="AA101" s="46">
        <v>2</v>
      </c>
      <c r="AB101" s="46">
        <v>2</v>
      </c>
      <c r="AC101" s="46">
        <v>2</v>
      </c>
      <c r="AD101" s="46">
        <v>2</v>
      </c>
      <c r="AE101" s="41"/>
      <c r="AF101" s="41"/>
      <c r="AG101" s="41"/>
      <c r="AH101" s="41"/>
      <c r="AI101" s="41"/>
      <c r="AJ101" s="41"/>
    </row>
    <row r="102" spans="1:36" ht="12.75" x14ac:dyDescent="0.2">
      <c r="A102" s="45" t="s">
        <v>142</v>
      </c>
      <c r="B102" s="46">
        <v>19863</v>
      </c>
      <c r="C102" s="46">
        <v>19831</v>
      </c>
      <c r="D102" s="46">
        <v>19748</v>
      </c>
      <c r="E102" s="46">
        <v>19730</v>
      </c>
      <c r="F102" s="46">
        <v>19844</v>
      </c>
      <c r="G102" s="46">
        <v>20011</v>
      </c>
      <c r="H102" s="46">
        <v>19690</v>
      </c>
      <c r="I102" s="46">
        <v>19470</v>
      </c>
      <c r="J102" s="46">
        <v>19568</v>
      </c>
      <c r="K102" s="46">
        <v>19372</v>
      </c>
      <c r="L102" s="46">
        <v>19473</v>
      </c>
      <c r="M102" s="46">
        <v>19257</v>
      </c>
      <c r="N102" s="46">
        <v>19317</v>
      </c>
      <c r="O102" s="46">
        <v>19311</v>
      </c>
      <c r="P102" s="46">
        <v>19381</v>
      </c>
      <c r="Q102" s="46">
        <v>19206</v>
      </c>
      <c r="R102" s="46">
        <v>19320</v>
      </c>
      <c r="S102" s="46">
        <v>19395</v>
      </c>
      <c r="T102" s="46">
        <v>19101</v>
      </c>
      <c r="U102" s="46">
        <v>18850</v>
      </c>
      <c r="V102" s="46">
        <v>18851</v>
      </c>
      <c r="W102" s="46">
        <v>18973</v>
      </c>
      <c r="X102" s="46">
        <v>18928</v>
      </c>
      <c r="Y102" s="46">
        <v>18767</v>
      </c>
      <c r="Z102" s="46">
        <v>19101</v>
      </c>
      <c r="AA102" s="46">
        <v>19290</v>
      </c>
      <c r="AB102" s="46">
        <v>19360</v>
      </c>
      <c r="AC102" s="46">
        <v>19376</v>
      </c>
      <c r="AD102" s="46">
        <v>19470</v>
      </c>
      <c r="AE102" s="41"/>
      <c r="AF102" s="41"/>
      <c r="AG102" s="41"/>
      <c r="AH102" s="41"/>
      <c r="AI102" s="41"/>
      <c r="AJ102" s="41"/>
    </row>
    <row r="103" spans="1:36" ht="12.75" x14ac:dyDescent="0.2">
      <c r="A103" s="45" t="s">
        <v>143</v>
      </c>
      <c r="B103" s="46">
        <v>13827</v>
      </c>
      <c r="C103" s="46">
        <v>13835</v>
      </c>
      <c r="D103" s="46">
        <v>13879</v>
      </c>
      <c r="E103" s="46">
        <v>13930</v>
      </c>
      <c r="F103" s="46">
        <v>14008</v>
      </c>
      <c r="G103" s="46">
        <v>14027</v>
      </c>
      <c r="H103" s="46">
        <v>14198</v>
      </c>
      <c r="I103" s="46">
        <v>14071</v>
      </c>
      <c r="J103" s="46">
        <v>14126</v>
      </c>
      <c r="K103" s="46">
        <v>14005</v>
      </c>
      <c r="L103" s="46">
        <v>14074</v>
      </c>
      <c r="M103" s="46">
        <v>13939</v>
      </c>
      <c r="N103" s="46">
        <v>13994</v>
      </c>
      <c r="O103" s="46">
        <v>14103</v>
      </c>
      <c r="P103" s="46">
        <v>14226</v>
      </c>
      <c r="Q103" s="46">
        <v>14151</v>
      </c>
      <c r="R103" s="46">
        <v>14214</v>
      </c>
      <c r="S103" s="46">
        <v>14227</v>
      </c>
      <c r="T103" s="46">
        <v>14535</v>
      </c>
      <c r="U103" s="46">
        <v>14362</v>
      </c>
      <c r="V103" s="46">
        <v>14276</v>
      </c>
      <c r="W103" s="46">
        <v>14361</v>
      </c>
      <c r="X103" s="46">
        <v>14337</v>
      </c>
      <c r="Y103" s="46">
        <v>14278</v>
      </c>
      <c r="Z103" s="46">
        <v>14319</v>
      </c>
      <c r="AA103" s="46">
        <v>14484</v>
      </c>
      <c r="AB103" s="46">
        <v>14541</v>
      </c>
      <c r="AC103" s="46">
        <v>14638</v>
      </c>
      <c r="AD103" s="46">
        <v>14805</v>
      </c>
      <c r="AE103" s="41"/>
      <c r="AF103" s="41"/>
      <c r="AG103" s="41"/>
      <c r="AH103" s="41"/>
      <c r="AI103" s="41"/>
      <c r="AJ103" s="41"/>
    </row>
    <row r="104" spans="1:36" ht="12.75" x14ac:dyDescent="0.2">
      <c r="A104" s="45" t="s">
        <v>144</v>
      </c>
      <c r="B104" s="46">
        <v>27684</v>
      </c>
      <c r="C104" s="46">
        <v>27683</v>
      </c>
      <c r="D104" s="46">
        <v>27787</v>
      </c>
      <c r="E104" s="46">
        <v>27880</v>
      </c>
      <c r="F104" s="46">
        <v>28129</v>
      </c>
      <c r="G104" s="46">
        <v>27961</v>
      </c>
      <c r="H104" s="46">
        <v>27967</v>
      </c>
      <c r="I104" s="46">
        <v>27835</v>
      </c>
      <c r="J104" s="46">
        <v>27938</v>
      </c>
      <c r="K104" s="46">
        <v>27932</v>
      </c>
      <c r="L104" s="46">
        <v>28153</v>
      </c>
      <c r="M104" s="46">
        <v>27955</v>
      </c>
      <c r="N104" s="46">
        <v>28080</v>
      </c>
      <c r="O104" s="46">
        <v>28132</v>
      </c>
      <c r="P104" s="46">
        <v>28439</v>
      </c>
      <c r="Q104" s="46">
        <v>28280</v>
      </c>
      <c r="R104" s="46">
        <v>28554</v>
      </c>
      <c r="S104" s="46">
        <v>28371</v>
      </c>
      <c r="T104" s="46">
        <v>28495</v>
      </c>
      <c r="U104" s="46">
        <v>28391</v>
      </c>
      <c r="V104" s="46">
        <v>28431</v>
      </c>
      <c r="W104" s="46">
        <v>28684</v>
      </c>
      <c r="X104" s="46">
        <v>28492</v>
      </c>
      <c r="Y104" s="46">
        <v>28361</v>
      </c>
      <c r="Z104" s="46">
        <v>28548</v>
      </c>
      <c r="AA104" s="46">
        <v>28956</v>
      </c>
      <c r="AB104" s="46">
        <v>29101</v>
      </c>
      <c r="AC104" s="46">
        <v>29406</v>
      </c>
      <c r="AD104" s="46">
        <v>29774</v>
      </c>
      <c r="AE104" s="41"/>
      <c r="AF104" s="41"/>
      <c r="AG104" s="41"/>
      <c r="AH104" s="41"/>
      <c r="AI104" s="41"/>
      <c r="AJ104" s="41"/>
    </row>
    <row r="105" spans="1:36" ht="12.75" x14ac:dyDescent="0.2">
      <c r="A105" s="45" t="s">
        <v>145</v>
      </c>
      <c r="B105" s="46">
        <v>1959</v>
      </c>
      <c r="C105" s="46">
        <v>1949</v>
      </c>
      <c r="D105" s="46">
        <v>1926</v>
      </c>
      <c r="E105" s="46">
        <v>1988</v>
      </c>
      <c r="F105" s="46">
        <v>2076</v>
      </c>
      <c r="G105" s="46">
        <v>2329</v>
      </c>
      <c r="H105" s="46">
        <v>2441</v>
      </c>
      <c r="I105" s="46">
        <v>2319</v>
      </c>
      <c r="J105" s="46">
        <v>2286</v>
      </c>
      <c r="K105" s="46">
        <v>2297</v>
      </c>
      <c r="L105" s="46">
        <v>2145</v>
      </c>
      <c r="M105" s="46">
        <v>2037</v>
      </c>
      <c r="N105" s="46">
        <v>1986</v>
      </c>
      <c r="O105" s="46">
        <v>1927</v>
      </c>
      <c r="P105" s="46">
        <v>1919</v>
      </c>
      <c r="Q105" s="46">
        <v>2140</v>
      </c>
      <c r="R105" s="46">
        <v>2233</v>
      </c>
      <c r="S105" s="46">
        <v>2431</v>
      </c>
      <c r="T105" s="46">
        <v>2411</v>
      </c>
      <c r="U105" s="46">
        <v>2297</v>
      </c>
      <c r="V105" s="46">
        <v>2238</v>
      </c>
      <c r="W105" s="46">
        <v>2183</v>
      </c>
      <c r="X105" s="46">
        <v>2121</v>
      </c>
      <c r="Y105" s="46">
        <v>1960</v>
      </c>
      <c r="Z105" s="46">
        <v>1990</v>
      </c>
      <c r="AA105" s="46">
        <v>1997</v>
      </c>
      <c r="AB105" s="46">
        <v>2087</v>
      </c>
      <c r="AC105" s="46">
        <v>2073</v>
      </c>
      <c r="AD105" s="46">
        <v>2159</v>
      </c>
      <c r="AE105" s="41"/>
      <c r="AF105" s="41"/>
      <c r="AG105" s="41"/>
      <c r="AH105" s="41"/>
      <c r="AI105" s="41"/>
      <c r="AJ105" s="41"/>
    </row>
    <row r="106" spans="1:36" ht="12.75" x14ac:dyDescent="0.2">
      <c r="A106" s="45" t="s">
        <v>146</v>
      </c>
      <c r="B106" s="46">
        <v>17509</v>
      </c>
      <c r="C106" s="46">
        <v>17555</v>
      </c>
      <c r="D106" s="46">
        <v>17599</v>
      </c>
      <c r="E106" s="46">
        <v>17691</v>
      </c>
      <c r="F106" s="46">
        <v>17849</v>
      </c>
      <c r="G106" s="46">
        <v>17784</v>
      </c>
      <c r="H106" s="46">
        <v>17884</v>
      </c>
      <c r="I106" s="46">
        <v>17716</v>
      </c>
      <c r="J106" s="46">
        <v>17765</v>
      </c>
      <c r="K106" s="46">
        <v>17807</v>
      </c>
      <c r="L106" s="46">
        <v>17870</v>
      </c>
      <c r="M106" s="46">
        <v>17732</v>
      </c>
      <c r="N106" s="46">
        <v>17819</v>
      </c>
      <c r="O106" s="46">
        <v>17835</v>
      </c>
      <c r="P106" s="46">
        <v>18063</v>
      </c>
      <c r="Q106" s="46">
        <v>18011</v>
      </c>
      <c r="R106" s="46">
        <v>18189</v>
      </c>
      <c r="S106" s="46">
        <v>18110</v>
      </c>
      <c r="T106" s="46">
        <v>18170</v>
      </c>
      <c r="U106" s="46">
        <v>17982</v>
      </c>
      <c r="V106" s="46">
        <v>18000</v>
      </c>
      <c r="W106" s="46">
        <v>18183</v>
      </c>
      <c r="X106" s="46">
        <v>18134</v>
      </c>
      <c r="Y106" s="46">
        <v>17982</v>
      </c>
      <c r="Z106" s="46">
        <v>18160</v>
      </c>
      <c r="AA106" s="46">
        <v>18337</v>
      </c>
      <c r="AB106" s="46">
        <v>18491</v>
      </c>
      <c r="AC106" s="46">
        <v>18643</v>
      </c>
      <c r="AD106" s="46">
        <v>18839</v>
      </c>
      <c r="AE106" s="41"/>
      <c r="AF106" s="41"/>
      <c r="AG106" s="41"/>
      <c r="AH106" s="41"/>
      <c r="AI106" s="41"/>
      <c r="AJ106" s="41"/>
    </row>
    <row r="107" spans="1:36" ht="12.75" x14ac:dyDescent="0.2">
      <c r="A107" s="45" t="s">
        <v>147</v>
      </c>
      <c r="B107" s="46">
        <v>79242</v>
      </c>
      <c r="C107" s="46">
        <v>79074</v>
      </c>
      <c r="D107" s="46">
        <v>78903</v>
      </c>
      <c r="E107" s="46">
        <v>79141</v>
      </c>
      <c r="F107" s="46">
        <v>79777</v>
      </c>
      <c r="G107" s="46">
        <v>79477</v>
      </c>
      <c r="H107" s="46">
        <v>79589</v>
      </c>
      <c r="I107" s="46">
        <v>78772</v>
      </c>
      <c r="J107" s="46">
        <v>78848</v>
      </c>
      <c r="K107" s="46">
        <v>78860</v>
      </c>
      <c r="L107" s="46">
        <v>79282</v>
      </c>
      <c r="M107" s="46">
        <v>78608</v>
      </c>
      <c r="N107" s="46">
        <v>78989</v>
      </c>
      <c r="O107" s="46">
        <v>79187</v>
      </c>
      <c r="P107" s="46">
        <v>79788</v>
      </c>
      <c r="Q107" s="46">
        <v>79317</v>
      </c>
      <c r="R107" s="46">
        <v>80035</v>
      </c>
      <c r="S107" s="46">
        <v>79749</v>
      </c>
      <c r="T107" s="46">
        <v>79927</v>
      </c>
      <c r="U107" s="46">
        <v>79262</v>
      </c>
      <c r="V107" s="46">
        <v>79195</v>
      </c>
      <c r="W107" s="46">
        <v>79988</v>
      </c>
      <c r="X107" s="46">
        <v>79492</v>
      </c>
      <c r="Y107" s="46">
        <v>78891</v>
      </c>
      <c r="Z107" s="46">
        <v>79528</v>
      </c>
      <c r="AA107" s="46">
        <v>80478</v>
      </c>
      <c r="AB107" s="46">
        <v>80994</v>
      </c>
      <c r="AC107" s="46">
        <v>81586</v>
      </c>
      <c r="AD107" s="46">
        <v>82664</v>
      </c>
      <c r="AE107" s="41"/>
      <c r="AF107" s="41"/>
      <c r="AG107" s="41"/>
      <c r="AH107" s="41"/>
      <c r="AI107" s="41"/>
      <c r="AJ107" s="41"/>
    </row>
    <row r="108" spans="1:36" ht="12.75" x14ac:dyDescent="0.2">
      <c r="A108" s="45" t="s">
        <v>148</v>
      </c>
      <c r="B108" s="46">
        <v>17857</v>
      </c>
      <c r="C108" s="46">
        <v>17995</v>
      </c>
      <c r="D108" s="46">
        <v>18018</v>
      </c>
      <c r="E108" s="46">
        <v>18241</v>
      </c>
      <c r="F108" s="46">
        <v>18834</v>
      </c>
      <c r="G108" s="46">
        <v>18825</v>
      </c>
      <c r="H108" s="46">
        <v>19009</v>
      </c>
      <c r="I108" s="46">
        <v>18401</v>
      </c>
      <c r="J108" s="46">
        <v>18598</v>
      </c>
      <c r="K108" s="46">
        <v>18402</v>
      </c>
      <c r="L108" s="46">
        <v>18092</v>
      </c>
      <c r="M108" s="46">
        <v>17649</v>
      </c>
      <c r="N108" s="46">
        <v>17317</v>
      </c>
      <c r="O108" s="46">
        <v>17539</v>
      </c>
      <c r="P108" s="46">
        <v>17920</v>
      </c>
      <c r="Q108" s="46">
        <v>18065</v>
      </c>
      <c r="R108" s="46">
        <v>18697</v>
      </c>
      <c r="S108" s="46">
        <v>18567</v>
      </c>
      <c r="T108" s="46">
        <v>18761</v>
      </c>
      <c r="U108" s="46">
        <v>18524</v>
      </c>
      <c r="V108" s="46">
        <v>18442</v>
      </c>
      <c r="W108" s="46">
        <v>18346</v>
      </c>
      <c r="X108" s="46">
        <v>17917</v>
      </c>
      <c r="Y108" s="46">
        <v>17403</v>
      </c>
      <c r="Z108" s="46">
        <v>17224</v>
      </c>
      <c r="AA108" s="46">
        <v>17605</v>
      </c>
      <c r="AB108" s="46">
        <v>17895</v>
      </c>
      <c r="AC108" s="46">
        <v>18243</v>
      </c>
      <c r="AD108" s="46">
        <v>18888</v>
      </c>
      <c r="AE108" s="41"/>
      <c r="AF108" s="41"/>
      <c r="AG108" s="41"/>
      <c r="AH108" s="41"/>
      <c r="AI108" s="41"/>
      <c r="AJ108" s="41"/>
    </row>
    <row r="109" spans="1:36" ht="12.75" x14ac:dyDescent="0.2">
      <c r="A109" s="45" t="s">
        <v>149</v>
      </c>
      <c r="B109" s="46">
        <v>19549</v>
      </c>
      <c r="C109" s="46">
        <v>19486</v>
      </c>
      <c r="D109" s="46">
        <v>19478</v>
      </c>
      <c r="E109" s="46">
        <v>19518</v>
      </c>
      <c r="F109" s="46">
        <v>19680</v>
      </c>
      <c r="G109" s="46">
        <v>19656</v>
      </c>
      <c r="H109" s="46">
        <v>19020</v>
      </c>
      <c r="I109" s="46">
        <v>19479</v>
      </c>
      <c r="J109" s="46">
        <v>19374</v>
      </c>
      <c r="K109" s="46">
        <v>19201</v>
      </c>
      <c r="L109" s="46">
        <v>19250</v>
      </c>
      <c r="M109" s="46">
        <v>19132</v>
      </c>
      <c r="N109" s="46">
        <v>19226</v>
      </c>
      <c r="O109" s="46">
        <v>19163</v>
      </c>
      <c r="P109" s="46">
        <v>19419</v>
      </c>
      <c r="Q109" s="46">
        <v>19349</v>
      </c>
      <c r="R109" s="46">
        <v>19618</v>
      </c>
      <c r="S109" s="46">
        <v>19528</v>
      </c>
      <c r="T109" s="46">
        <v>19618</v>
      </c>
      <c r="U109" s="46">
        <v>19501</v>
      </c>
      <c r="V109" s="46">
        <v>19207</v>
      </c>
      <c r="W109" s="46">
        <v>19386</v>
      </c>
      <c r="X109" s="46">
        <v>19298</v>
      </c>
      <c r="Y109" s="46">
        <v>19170</v>
      </c>
      <c r="Z109" s="46">
        <v>19410</v>
      </c>
      <c r="AA109" s="46">
        <v>19552</v>
      </c>
      <c r="AB109" s="46">
        <v>19603</v>
      </c>
      <c r="AC109" s="46">
        <v>19978</v>
      </c>
      <c r="AD109" s="46">
        <v>20098</v>
      </c>
      <c r="AE109" s="41"/>
      <c r="AF109" s="41"/>
      <c r="AG109" s="41"/>
      <c r="AH109" s="41"/>
      <c r="AI109" s="41"/>
      <c r="AJ109" s="41"/>
    </row>
    <row r="110" spans="1:36" ht="12.75" x14ac:dyDescent="0.2">
      <c r="A110" s="45" t="s">
        <v>150</v>
      </c>
      <c r="B110" s="46">
        <v>64420</v>
      </c>
      <c r="C110" s="46">
        <v>64286</v>
      </c>
      <c r="D110" s="46">
        <v>64165</v>
      </c>
      <c r="E110" s="46">
        <v>64286</v>
      </c>
      <c r="F110" s="46">
        <v>64770</v>
      </c>
      <c r="G110" s="46">
        <v>64626</v>
      </c>
      <c r="H110" s="46">
        <v>62503</v>
      </c>
      <c r="I110" s="46">
        <v>64158</v>
      </c>
      <c r="J110" s="46">
        <v>63850</v>
      </c>
      <c r="K110" s="46">
        <v>63221</v>
      </c>
      <c r="L110" s="46">
        <v>63532</v>
      </c>
      <c r="M110" s="46">
        <v>63123</v>
      </c>
      <c r="N110" s="46">
        <v>63497</v>
      </c>
      <c r="O110" s="46">
        <v>63338</v>
      </c>
      <c r="P110" s="46">
        <v>63860</v>
      </c>
      <c r="Q110" s="46">
        <v>63744</v>
      </c>
      <c r="R110" s="46">
        <v>64486</v>
      </c>
      <c r="S110" s="46">
        <v>64082</v>
      </c>
      <c r="T110" s="46">
        <v>64261</v>
      </c>
      <c r="U110" s="46">
        <v>63934</v>
      </c>
      <c r="V110" s="46">
        <v>63203</v>
      </c>
      <c r="W110" s="46">
        <v>63659</v>
      </c>
      <c r="X110" s="46">
        <v>63677</v>
      </c>
      <c r="Y110" s="46">
        <v>63130</v>
      </c>
      <c r="Z110" s="46">
        <v>63613</v>
      </c>
      <c r="AA110" s="46">
        <v>64168</v>
      </c>
      <c r="AB110" s="46">
        <v>64364</v>
      </c>
      <c r="AC110" s="46">
        <v>65526</v>
      </c>
      <c r="AD110" s="46">
        <v>65650</v>
      </c>
      <c r="AE110" s="41"/>
      <c r="AF110" s="41"/>
      <c r="AG110" s="41"/>
      <c r="AH110" s="41"/>
      <c r="AI110" s="41"/>
      <c r="AJ110" s="41"/>
    </row>
    <row r="111" spans="1:36" ht="12.75" x14ac:dyDescent="0.2">
      <c r="A111" s="45" t="s">
        <v>151</v>
      </c>
      <c r="B111" s="46">
        <v>83391</v>
      </c>
      <c r="C111" s="46">
        <v>83596</v>
      </c>
      <c r="D111" s="46">
        <v>83366</v>
      </c>
      <c r="E111" s="46">
        <v>83586</v>
      </c>
      <c r="F111" s="46">
        <v>84232</v>
      </c>
      <c r="G111" s="46">
        <v>84434</v>
      </c>
      <c r="H111" s="46">
        <v>85629</v>
      </c>
      <c r="I111" s="46">
        <v>84431</v>
      </c>
      <c r="J111" s="46">
        <v>84619</v>
      </c>
      <c r="K111" s="46">
        <v>84193</v>
      </c>
      <c r="L111" s="46">
        <v>84578</v>
      </c>
      <c r="M111" s="46">
        <v>83718</v>
      </c>
      <c r="N111" s="46">
        <v>83978</v>
      </c>
      <c r="O111" s="46">
        <v>84126</v>
      </c>
      <c r="P111" s="46">
        <v>84630</v>
      </c>
      <c r="Q111" s="46">
        <v>84513</v>
      </c>
      <c r="R111" s="46">
        <v>85235</v>
      </c>
      <c r="S111" s="46">
        <v>85547</v>
      </c>
      <c r="T111" s="46">
        <v>87197</v>
      </c>
      <c r="U111" s="46">
        <v>85575</v>
      </c>
      <c r="V111" s="46">
        <v>84857</v>
      </c>
      <c r="W111" s="46">
        <v>85797</v>
      </c>
      <c r="X111" s="46">
        <v>85766</v>
      </c>
      <c r="Y111" s="46">
        <v>85028</v>
      </c>
      <c r="Z111" s="46">
        <v>85412</v>
      </c>
      <c r="AA111" s="46">
        <v>86114</v>
      </c>
      <c r="AB111" s="46">
        <v>86681</v>
      </c>
      <c r="AC111" s="46">
        <v>87003</v>
      </c>
      <c r="AD111" s="46">
        <v>87876</v>
      </c>
      <c r="AE111" s="41"/>
      <c r="AF111" s="41"/>
      <c r="AG111" s="41"/>
      <c r="AH111" s="41"/>
      <c r="AI111" s="41"/>
      <c r="AJ111" s="41"/>
    </row>
    <row r="112" spans="1:36" ht="12.75" x14ac:dyDescent="0.2">
      <c r="A112" s="45" t="s">
        <v>152</v>
      </c>
      <c r="B112" s="46">
        <v>4484</v>
      </c>
      <c r="C112" s="46">
        <v>4485</v>
      </c>
      <c r="D112" s="46">
        <v>4397</v>
      </c>
      <c r="E112" s="46">
        <v>4463</v>
      </c>
      <c r="F112" s="46">
        <v>4534</v>
      </c>
      <c r="G112" s="46">
        <v>4611</v>
      </c>
      <c r="H112" s="46">
        <v>4690</v>
      </c>
      <c r="I112" s="46">
        <v>4559</v>
      </c>
      <c r="J112" s="46">
        <v>4477</v>
      </c>
      <c r="K112" s="46">
        <v>4554</v>
      </c>
      <c r="L112" s="46">
        <v>4532</v>
      </c>
      <c r="M112" s="46">
        <v>4513</v>
      </c>
      <c r="N112" s="46">
        <v>4475</v>
      </c>
      <c r="O112" s="46">
        <v>4434</v>
      </c>
      <c r="P112" s="46">
        <v>4439</v>
      </c>
      <c r="Q112" s="46">
        <v>4474</v>
      </c>
      <c r="R112" s="46">
        <v>4549</v>
      </c>
      <c r="S112" s="46">
        <v>4648</v>
      </c>
      <c r="T112" s="46">
        <v>4641</v>
      </c>
      <c r="U112" s="46">
        <v>4485</v>
      </c>
      <c r="V112" s="46">
        <v>4437</v>
      </c>
      <c r="W112" s="46">
        <v>4594</v>
      </c>
      <c r="X112" s="46">
        <v>4603</v>
      </c>
      <c r="Y112" s="46">
        <v>4467</v>
      </c>
      <c r="Z112" s="46">
        <v>4587</v>
      </c>
      <c r="AA112" s="46">
        <v>4582</v>
      </c>
      <c r="AB112" s="46">
        <v>4645</v>
      </c>
      <c r="AC112" s="46">
        <v>4544</v>
      </c>
      <c r="AD112" s="46">
        <v>4543</v>
      </c>
      <c r="AE112" s="41"/>
      <c r="AF112" s="41"/>
      <c r="AG112" s="41"/>
      <c r="AH112" s="41"/>
      <c r="AI112" s="41"/>
      <c r="AJ112" s="41"/>
    </row>
    <row r="113" spans="1:36" ht="12.75" x14ac:dyDescent="0.2">
      <c r="A113" s="45" t="s">
        <v>153</v>
      </c>
      <c r="B113" s="46">
        <v>16062</v>
      </c>
      <c r="C113" s="46">
        <v>16031</v>
      </c>
      <c r="D113" s="46">
        <v>16078</v>
      </c>
      <c r="E113" s="46">
        <v>16106</v>
      </c>
      <c r="F113" s="46">
        <v>16292</v>
      </c>
      <c r="G113" s="46">
        <v>16213</v>
      </c>
      <c r="H113" s="46">
        <v>16225</v>
      </c>
      <c r="I113" s="46">
        <v>16072</v>
      </c>
      <c r="J113" s="46">
        <v>16046</v>
      </c>
      <c r="K113" s="46">
        <v>16078</v>
      </c>
      <c r="L113" s="46">
        <v>16135</v>
      </c>
      <c r="M113" s="46">
        <v>15999</v>
      </c>
      <c r="N113" s="46">
        <v>16095</v>
      </c>
      <c r="O113" s="46">
        <v>16110</v>
      </c>
      <c r="P113" s="46">
        <v>16230</v>
      </c>
      <c r="Q113" s="46">
        <v>16209</v>
      </c>
      <c r="R113" s="46">
        <v>16385</v>
      </c>
      <c r="S113" s="46">
        <v>16324</v>
      </c>
      <c r="T113" s="46">
        <v>16338</v>
      </c>
      <c r="U113" s="46">
        <v>16263</v>
      </c>
      <c r="V113" s="46">
        <v>16268</v>
      </c>
      <c r="W113" s="46">
        <v>16361</v>
      </c>
      <c r="X113" s="46">
        <v>16268</v>
      </c>
      <c r="Y113" s="46">
        <v>16147</v>
      </c>
      <c r="Z113" s="46">
        <v>16287</v>
      </c>
      <c r="AA113" s="46">
        <v>16464</v>
      </c>
      <c r="AB113" s="46">
        <v>16584</v>
      </c>
      <c r="AC113" s="46">
        <v>16710</v>
      </c>
      <c r="AD113" s="46">
        <v>16978</v>
      </c>
      <c r="AE113" s="41"/>
      <c r="AF113" s="41"/>
      <c r="AG113" s="41"/>
      <c r="AH113" s="41"/>
      <c r="AI113" s="41"/>
      <c r="AJ113" s="41"/>
    </row>
    <row r="114" spans="1:36" ht="12.75" x14ac:dyDescent="0.2">
      <c r="A114" s="45" t="s">
        <v>154</v>
      </c>
      <c r="B114" s="46">
        <v>20155</v>
      </c>
      <c r="C114" s="46">
        <v>20113</v>
      </c>
      <c r="D114" s="46">
        <v>20158</v>
      </c>
      <c r="E114" s="46">
        <v>20208</v>
      </c>
      <c r="F114" s="46">
        <v>20439</v>
      </c>
      <c r="G114" s="46">
        <v>20307</v>
      </c>
      <c r="H114" s="46">
        <v>20367</v>
      </c>
      <c r="I114" s="46">
        <v>20183</v>
      </c>
      <c r="J114" s="46">
        <v>20145</v>
      </c>
      <c r="K114" s="46">
        <v>20155</v>
      </c>
      <c r="L114" s="46">
        <v>20257</v>
      </c>
      <c r="M114" s="46">
        <v>20084</v>
      </c>
      <c r="N114" s="46">
        <v>20205</v>
      </c>
      <c r="O114" s="46">
        <v>20250</v>
      </c>
      <c r="P114" s="46">
        <v>20367</v>
      </c>
      <c r="Q114" s="46">
        <v>20339</v>
      </c>
      <c r="R114" s="46">
        <v>20565</v>
      </c>
      <c r="S114" s="46">
        <v>20462</v>
      </c>
      <c r="T114" s="46">
        <v>20469</v>
      </c>
      <c r="U114" s="46">
        <v>20372</v>
      </c>
      <c r="V114" s="46">
        <v>20360</v>
      </c>
      <c r="W114" s="46">
        <v>20506</v>
      </c>
      <c r="X114" s="46">
        <v>20405</v>
      </c>
      <c r="Y114" s="46">
        <v>20200</v>
      </c>
      <c r="Z114" s="46">
        <v>20383</v>
      </c>
      <c r="AA114" s="46">
        <v>20640</v>
      </c>
      <c r="AB114" s="46">
        <v>20794</v>
      </c>
      <c r="AC114" s="46">
        <v>20955</v>
      </c>
      <c r="AD114" s="46">
        <v>21287</v>
      </c>
      <c r="AE114" s="41"/>
      <c r="AF114" s="41"/>
      <c r="AG114" s="41"/>
      <c r="AH114" s="41"/>
      <c r="AI114" s="41"/>
      <c r="AJ114" s="41"/>
    </row>
    <row r="115" spans="1:36" ht="12.75" x14ac:dyDescent="0.2">
      <c r="A115" s="45" t="s">
        <v>155</v>
      </c>
      <c r="B115" s="46">
        <v>4093</v>
      </c>
      <c r="C115" s="46">
        <v>4082</v>
      </c>
      <c r="D115" s="46">
        <v>4080</v>
      </c>
      <c r="E115" s="46">
        <v>4102</v>
      </c>
      <c r="F115" s="46">
        <v>4147</v>
      </c>
      <c r="G115" s="46">
        <v>4094</v>
      </c>
      <c r="H115" s="46">
        <v>4142</v>
      </c>
      <c r="I115" s="46">
        <v>4111</v>
      </c>
      <c r="J115" s="46">
        <v>4099</v>
      </c>
      <c r="K115" s="46">
        <v>4077</v>
      </c>
      <c r="L115" s="46">
        <v>4122</v>
      </c>
      <c r="M115" s="46">
        <v>4085</v>
      </c>
      <c r="N115" s="46">
        <v>4110</v>
      </c>
      <c r="O115" s="46">
        <v>4140</v>
      </c>
      <c r="P115" s="46">
        <v>4137</v>
      </c>
      <c r="Q115" s="46">
        <v>4130</v>
      </c>
      <c r="R115" s="46">
        <v>4180</v>
      </c>
      <c r="S115" s="46">
        <v>4138</v>
      </c>
      <c r="T115" s="46">
        <v>4131</v>
      </c>
      <c r="U115" s="46">
        <v>4109</v>
      </c>
      <c r="V115" s="46">
        <v>4092</v>
      </c>
      <c r="W115" s="46">
        <v>4145</v>
      </c>
      <c r="X115" s="46">
        <v>4137</v>
      </c>
      <c r="Y115" s="46">
        <v>4053</v>
      </c>
      <c r="Z115" s="46">
        <v>4096</v>
      </c>
      <c r="AA115" s="46">
        <v>4176</v>
      </c>
      <c r="AB115" s="46">
        <v>4210</v>
      </c>
      <c r="AC115" s="46">
        <v>4245</v>
      </c>
      <c r="AD115" s="46">
        <v>4309</v>
      </c>
      <c r="AE115" s="41"/>
      <c r="AF115" s="41"/>
      <c r="AG115" s="41"/>
      <c r="AH115" s="41"/>
      <c r="AI115" s="41"/>
      <c r="AJ115" s="41"/>
    </row>
    <row r="116" spans="1:36" ht="12.75" x14ac:dyDescent="0.2">
      <c r="A116" s="45" t="s">
        <v>156</v>
      </c>
      <c r="B116" s="46">
        <v>19975</v>
      </c>
      <c r="C116" s="46">
        <v>19743</v>
      </c>
      <c r="D116" s="46">
        <v>19884</v>
      </c>
      <c r="E116" s="46">
        <v>21400</v>
      </c>
      <c r="F116" s="46">
        <v>22860</v>
      </c>
      <c r="G116" s="46">
        <v>25233</v>
      </c>
      <c r="H116" s="46">
        <v>25745</v>
      </c>
      <c r="I116" s="46">
        <v>24807</v>
      </c>
      <c r="J116" s="46">
        <v>23246</v>
      </c>
      <c r="K116" s="46">
        <v>21191</v>
      </c>
      <c r="L116" s="46">
        <v>20276</v>
      </c>
      <c r="M116" s="46">
        <v>19337</v>
      </c>
      <c r="N116" s="46">
        <v>19101</v>
      </c>
      <c r="O116" s="46">
        <v>19041</v>
      </c>
      <c r="P116" s="46">
        <v>19317</v>
      </c>
      <c r="Q116" s="46">
        <v>20675</v>
      </c>
      <c r="R116" s="46">
        <v>22358</v>
      </c>
      <c r="S116" s="46">
        <v>24407</v>
      </c>
      <c r="T116" s="46">
        <v>25029</v>
      </c>
      <c r="U116" s="46">
        <v>24298</v>
      </c>
      <c r="V116" s="46">
        <v>22719</v>
      </c>
      <c r="W116" s="46">
        <v>20767</v>
      </c>
      <c r="X116" s="46">
        <v>19715</v>
      </c>
      <c r="Y116" s="46">
        <v>18786</v>
      </c>
      <c r="Z116" s="46">
        <v>18648</v>
      </c>
      <c r="AA116" s="46">
        <v>18973</v>
      </c>
      <c r="AB116" s="46">
        <v>19471</v>
      </c>
      <c r="AC116" s="46">
        <v>20864</v>
      </c>
      <c r="AD116" s="46">
        <v>22549</v>
      </c>
      <c r="AE116" s="41"/>
      <c r="AF116" s="41"/>
      <c r="AG116" s="41"/>
      <c r="AH116" s="41"/>
      <c r="AI116" s="41"/>
      <c r="AJ116" s="41"/>
    </row>
    <row r="117" spans="1:36" ht="12.75" x14ac:dyDescent="0.2">
      <c r="A117" s="45" t="s">
        <v>157</v>
      </c>
      <c r="B117" s="46">
        <v>9460</v>
      </c>
      <c r="C117" s="46">
        <v>9384</v>
      </c>
      <c r="D117" s="46">
        <v>9269</v>
      </c>
      <c r="E117" s="46">
        <v>9309</v>
      </c>
      <c r="F117" s="46">
        <v>9515</v>
      </c>
      <c r="G117" s="46">
        <v>9509</v>
      </c>
      <c r="H117" s="46">
        <v>9598</v>
      </c>
      <c r="I117" s="46">
        <v>9427</v>
      </c>
      <c r="J117" s="46">
        <v>9518</v>
      </c>
      <c r="K117" s="46">
        <v>9433</v>
      </c>
      <c r="L117" s="46">
        <v>9311</v>
      </c>
      <c r="M117" s="46">
        <v>9240</v>
      </c>
      <c r="N117" s="46">
        <v>9165</v>
      </c>
      <c r="O117" s="46">
        <v>9099</v>
      </c>
      <c r="P117" s="46">
        <v>9119</v>
      </c>
      <c r="Q117" s="46">
        <v>9132</v>
      </c>
      <c r="R117" s="46">
        <v>9243</v>
      </c>
      <c r="S117" s="46">
        <v>9256</v>
      </c>
      <c r="T117" s="46">
        <v>9273</v>
      </c>
      <c r="U117" s="46">
        <v>9043</v>
      </c>
      <c r="V117" s="46">
        <v>9005</v>
      </c>
      <c r="W117" s="46">
        <v>9168</v>
      </c>
      <c r="X117" s="46">
        <v>9132</v>
      </c>
      <c r="Y117" s="46">
        <v>8943</v>
      </c>
      <c r="Z117" s="46">
        <v>9035</v>
      </c>
      <c r="AA117" s="46">
        <v>9011</v>
      </c>
      <c r="AB117" s="46">
        <v>9105</v>
      </c>
      <c r="AC117" s="46">
        <v>9092</v>
      </c>
      <c r="AD117" s="46">
        <v>9183</v>
      </c>
      <c r="AE117" s="41"/>
      <c r="AF117" s="41"/>
      <c r="AG117" s="41"/>
      <c r="AH117" s="41"/>
      <c r="AI117" s="41"/>
      <c r="AJ117" s="41"/>
    </row>
    <row r="118" spans="1:36" ht="12.75" x14ac:dyDescent="0.2">
      <c r="A118" s="45" t="s">
        <v>158</v>
      </c>
      <c r="B118" s="46">
        <v>28490</v>
      </c>
      <c r="C118" s="46">
        <v>28289</v>
      </c>
      <c r="D118" s="46">
        <v>27926</v>
      </c>
      <c r="E118" s="46">
        <v>28107</v>
      </c>
      <c r="F118" s="46">
        <v>28688</v>
      </c>
      <c r="G118" s="46">
        <v>28643</v>
      </c>
      <c r="H118" s="46">
        <v>28914</v>
      </c>
      <c r="I118" s="46">
        <v>28457</v>
      </c>
      <c r="J118" s="46">
        <v>28681</v>
      </c>
      <c r="K118" s="46">
        <v>28457</v>
      </c>
      <c r="L118" s="46">
        <v>28265</v>
      </c>
      <c r="M118" s="46">
        <v>28133</v>
      </c>
      <c r="N118" s="46">
        <v>27854</v>
      </c>
      <c r="O118" s="46">
        <v>27697</v>
      </c>
      <c r="P118" s="46">
        <v>27702</v>
      </c>
      <c r="Q118" s="46">
        <v>27652</v>
      </c>
      <c r="R118" s="46">
        <v>27930</v>
      </c>
      <c r="S118" s="46">
        <v>27993</v>
      </c>
      <c r="T118" s="46">
        <v>28031</v>
      </c>
      <c r="U118" s="46">
        <v>27449</v>
      </c>
      <c r="V118" s="46">
        <v>27339</v>
      </c>
      <c r="W118" s="46">
        <v>27779</v>
      </c>
      <c r="X118" s="46">
        <v>27577</v>
      </c>
      <c r="Y118" s="46">
        <v>27078</v>
      </c>
      <c r="Z118" s="46">
        <v>27399</v>
      </c>
      <c r="AA118" s="46">
        <v>27378</v>
      </c>
      <c r="AB118" s="46">
        <v>27625</v>
      </c>
      <c r="AC118" s="46">
        <v>27551</v>
      </c>
      <c r="AD118" s="46">
        <v>27771</v>
      </c>
      <c r="AE118" s="41"/>
      <c r="AF118" s="41"/>
      <c r="AG118" s="41"/>
      <c r="AH118" s="41"/>
      <c r="AI118" s="41"/>
      <c r="AJ118" s="41"/>
    </row>
    <row r="119" spans="1:36" ht="12.75" x14ac:dyDescent="0.2">
      <c r="A119" s="45" t="s">
        <v>159</v>
      </c>
      <c r="B119" s="46">
        <v>12485</v>
      </c>
      <c r="C119" s="46">
        <v>12534</v>
      </c>
      <c r="D119" s="46">
        <v>12274</v>
      </c>
      <c r="E119" s="46">
        <v>12199</v>
      </c>
      <c r="F119" s="46">
        <v>12256</v>
      </c>
      <c r="G119" s="46">
        <v>12370</v>
      </c>
      <c r="H119" s="46">
        <v>12232</v>
      </c>
      <c r="I119" s="46">
        <v>12038</v>
      </c>
      <c r="J119" s="46">
        <v>11994</v>
      </c>
      <c r="K119" s="46">
        <v>12170</v>
      </c>
      <c r="L119" s="46">
        <v>12130</v>
      </c>
      <c r="M119" s="46">
        <v>12041</v>
      </c>
      <c r="N119" s="46">
        <v>11942</v>
      </c>
      <c r="O119" s="46">
        <v>12013</v>
      </c>
      <c r="P119" s="46">
        <v>12027</v>
      </c>
      <c r="Q119" s="46">
        <v>12005</v>
      </c>
      <c r="R119" s="46">
        <v>12093</v>
      </c>
      <c r="S119" s="46">
        <v>12115</v>
      </c>
      <c r="T119" s="46">
        <v>12076</v>
      </c>
      <c r="U119" s="46">
        <v>11865</v>
      </c>
      <c r="V119" s="46">
        <v>11744</v>
      </c>
      <c r="W119" s="46">
        <v>11809</v>
      </c>
      <c r="X119" s="46">
        <v>11764</v>
      </c>
      <c r="Y119" s="46">
        <v>11521</v>
      </c>
      <c r="Z119" s="46">
        <v>11735</v>
      </c>
      <c r="AA119" s="46">
        <v>11952</v>
      </c>
      <c r="AB119" s="46">
        <v>12042</v>
      </c>
      <c r="AC119" s="46">
        <v>11937</v>
      </c>
      <c r="AD119" s="46">
        <v>12012</v>
      </c>
      <c r="AE119" s="41"/>
      <c r="AF119" s="41"/>
      <c r="AG119" s="41"/>
      <c r="AH119" s="41"/>
      <c r="AI119" s="41"/>
      <c r="AJ119" s="41"/>
    </row>
    <row r="120" spans="1:36" ht="12.75" x14ac:dyDescent="0.2">
      <c r="A120" s="45" t="s">
        <v>160</v>
      </c>
      <c r="B120" s="46">
        <v>26332</v>
      </c>
      <c r="C120" s="46">
        <v>26367</v>
      </c>
      <c r="D120" s="46">
        <v>26081</v>
      </c>
      <c r="E120" s="46">
        <v>26158</v>
      </c>
      <c r="F120" s="46">
        <v>26410</v>
      </c>
      <c r="G120" s="46">
        <v>26394</v>
      </c>
      <c r="H120" s="46">
        <v>25779</v>
      </c>
      <c r="I120" s="46">
        <v>25755</v>
      </c>
      <c r="J120" s="46">
        <v>25888</v>
      </c>
      <c r="K120" s="46">
        <v>25696</v>
      </c>
      <c r="L120" s="46">
        <v>25606</v>
      </c>
      <c r="M120" s="46">
        <v>25467</v>
      </c>
      <c r="N120" s="46">
        <v>25067</v>
      </c>
      <c r="O120" s="46">
        <v>25014</v>
      </c>
      <c r="P120" s="46">
        <v>25158</v>
      </c>
      <c r="Q120" s="46">
        <v>25121</v>
      </c>
      <c r="R120" s="46">
        <v>25107</v>
      </c>
      <c r="S120" s="46">
        <v>25086</v>
      </c>
      <c r="T120" s="46">
        <v>24512</v>
      </c>
      <c r="U120" s="46">
        <v>24243</v>
      </c>
      <c r="V120" s="46">
        <v>24467</v>
      </c>
      <c r="W120" s="46">
        <v>24697</v>
      </c>
      <c r="X120" s="46">
        <v>24409</v>
      </c>
      <c r="Y120" s="46">
        <v>24107</v>
      </c>
      <c r="Z120" s="46">
        <v>24209</v>
      </c>
      <c r="AA120" s="46">
        <v>24221</v>
      </c>
      <c r="AB120" s="46">
        <v>24396</v>
      </c>
      <c r="AC120" s="46">
        <v>24412</v>
      </c>
      <c r="AD120" s="46">
        <v>24578</v>
      </c>
      <c r="AE120" s="41"/>
      <c r="AF120" s="41"/>
      <c r="AG120" s="41"/>
      <c r="AH120" s="41"/>
      <c r="AI120" s="41"/>
      <c r="AJ120" s="41"/>
    </row>
    <row r="121" spans="1:36" ht="12.75" x14ac:dyDescent="0.2">
      <c r="A121" s="45" t="s">
        <v>161</v>
      </c>
      <c r="B121" s="46">
        <v>28490</v>
      </c>
      <c r="C121" s="46">
        <v>28289</v>
      </c>
      <c r="D121" s="46">
        <v>27926</v>
      </c>
      <c r="E121" s="46">
        <v>28107</v>
      </c>
      <c r="F121" s="46">
        <v>28688</v>
      </c>
      <c r="G121" s="46">
        <v>28643</v>
      </c>
      <c r="H121" s="46">
        <v>28914</v>
      </c>
      <c r="I121" s="46">
        <v>28457</v>
      </c>
      <c r="J121" s="46">
        <v>28681</v>
      </c>
      <c r="K121" s="46">
        <v>28457</v>
      </c>
      <c r="L121" s="46">
        <v>28265</v>
      </c>
      <c r="M121" s="46">
        <v>28133</v>
      </c>
      <c r="N121" s="46">
        <v>27854</v>
      </c>
      <c r="O121" s="46">
        <v>27697</v>
      </c>
      <c r="P121" s="46">
        <v>27702</v>
      </c>
      <c r="Q121" s="46">
        <v>27652</v>
      </c>
      <c r="R121" s="46">
        <v>27930</v>
      </c>
      <c r="S121" s="46">
        <v>27993</v>
      </c>
      <c r="T121" s="46">
        <v>28031</v>
      </c>
      <c r="U121" s="46">
        <v>27449</v>
      </c>
      <c r="V121" s="46">
        <v>27339</v>
      </c>
      <c r="W121" s="46">
        <v>27779</v>
      </c>
      <c r="X121" s="46">
        <v>27577</v>
      </c>
      <c r="Y121" s="46">
        <v>27078</v>
      </c>
      <c r="Z121" s="46">
        <v>27399</v>
      </c>
      <c r="AA121" s="46">
        <v>27378</v>
      </c>
      <c r="AB121" s="46">
        <v>27625</v>
      </c>
      <c r="AC121" s="46">
        <v>27551</v>
      </c>
      <c r="AD121" s="46">
        <v>27771</v>
      </c>
      <c r="AE121" s="41"/>
      <c r="AF121" s="41"/>
      <c r="AG121" s="41"/>
      <c r="AH121" s="41"/>
      <c r="AI121" s="41"/>
      <c r="AJ121" s="41"/>
    </row>
    <row r="122" spans="1:36" ht="12.75" x14ac:dyDescent="0.2">
      <c r="A122" s="45" t="s">
        <v>162</v>
      </c>
      <c r="B122" s="46">
        <v>39771</v>
      </c>
      <c r="C122" s="46">
        <v>39701</v>
      </c>
      <c r="D122" s="46">
        <v>39572</v>
      </c>
      <c r="E122" s="46">
        <v>39616</v>
      </c>
      <c r="F122" s="46">
        <v>40143</v>
      </c>
      <c r="G122" s="46">
        <v>40048</v>
      </c>
      <c r="H122" s="46">
        <v>40228</v>
      </c>
      <c r="I122" s="46">
        <v>39633</v>
      </c>
      <c r="J122" s="46">
        <v>39583</v>
      </c>
      <c r="K122" s="46">
        <v>39572</v>
      </c>
      <c r="L122" s="46">
        <v>39800</v>
      </c>
      <c r="M122" s="46">
        <v>39445</v>
      </c>
      <c r="N122" s="46">
        <v>39652</v>
      </c>
      <c r="O122" s="46">
        <v>39658</v>
      </c>
      <c r="P122" s="46">
        <v>40013</v>
      </c>
      <c r="Q122" s="46">
        <v>39813</v>
      </c>
      <c r="R122" s="46">
        <v>40161</v>
      </c>
      <c r="S122" s="46">
        <v>40012</v>
      </c>
      <c r="T122" s="46">
        <v>40182</v>
      </c>
      <c r="U122" s="46">
        <v>39744</v>
      </c>
      <c r="V122" s="46">
        <v>39708</v>
      </c>
      <c r="W122" s="46">
        <v>40128</v>
      </c>
      <c r="X122" s="46">
        <v>39943</v>
      </c>
      <c r="Y122" s="46">
        <v>39555</v>
      </c>
      <c r="Z122" s="46">
        <v>39938</v>
      </c>
      <c r="AA122" s="46">
        <v>40361</v>
      </c>
      <c r="AB122" s="46">
        <v>40640</v>
      </c>
      <c r="AC122" s="46">
        <v>40937</v>
      </c>
      <c r="AD122" s="46">
        <v>41454</v>
      </c>
      <c r="AE122" s="41"/>
      <c r="AF122" s="41"/>
      <c r="AG122" s="41"/>
      <c r="AH122" s="41"/>
      <c r="AI122" s="41"/>
      <c r="AJ122" s="41"/>
    </row>
    <row r="123" spans="1:36" ht="12.75" x14ac:dyDescent="0.2">
      <c r="A123" s="45" t="s">
        <v>163</v>
      </c>
      <c r="B123" s="46">
        <v>52849</v>
      </c>
      <c r="C123" s="46">
        <v>52312</v>
      </c>
      <c r="D123" s="46">
        <v>52065</v>
      </c>
      <c r="E123" s="46">
        <v>51836</v>
      </c>
      <c r="F123" s="46">
        <v>52445</v>
      </c>
      <c r="G123" s="46">
        <v>52883</v>
      </c>
      <c r="H123" s="46">
        <v>52039</v>
      </c>
      <c r="I123" s="46">
        <v>51515</v>
      </c>
      <c r="J123" s="46">
        <v>51795</v>
      </c>
      <c r="K123" s="46">
        <v>51667</v>
      </c>
      <c r="L123" s="46">
        <v>51803</v>
      </c>
      <c r="M123" s="46">
        <v>51303</v>
      </c>
      <c r="N123" s="46">
        <v>51346</v>
      </c>
      <c r="O123" s="46">
        <v>51203</v>
      </c>
      <c r="P123" s="46">
        <v>51196</v>
      </c>
      <c r="Q123" s="46">
        <v>50651</v>
      </c>
      <c r="R123" s="46">
        <v>51292</v>
      </c>
      <c r="S123" s="46">
        <v>51211</v>
      </c>
      <c r="T123" s="46">
        <v>50884</v>
      </c>
      <c r="U123" s="46">
        <v>49948</v>
      </c>
      <c r="V123" s="46">
        <v>50058</v>
      </c>
      <c r="W123" s="46">
        <v>50401</v>
      </c>
      <c r="X123" s="46">
        <v>50379</v>
      </c>
      <c r="Y123" s="46">
        <v>49666</v>
      </c>
      <c r="Z123" s="46">
        <v>50188</v>
      </c>
      <c r="AA123" s="46">
        <v>50450</v>
      </c>
      <c r="AB123" s="46">
        <v>50842</v>
      </c>
      <c r="AC123" s="46">
        <v>50596</v>
      </c>
      <c r="AD123" s="46">
        <v>51074</v>
      </c>
      <c r="AE123" s="41"/>
      <c r="AF123" s="41"/>
      <c r="AG123" s="41"/>
      <c r="AH123" s="41"/>
      <c r="AI123" s="41"/>
      <c r="AJ123" s="41"/>
    </row>
    <row r="124" spans="1:36" ht="12.75" x14ac:dyDescent="0.2">
      <c r="A124" s="45" t="s">
        <v>164</v>
      </c>
      <c r="B124" s="46">
        <v>15038</v>
      </c>
      <c r="C124" s="46">
        <v>14924</v>
      </c>
      <c r="D124" s="46">
        <v>14810</v>
      </c>
      <c r="E124" s="46">
        <v>15041</v>
      </c>
      <c r="F124" s="46">
        <v>15398</v>
      </c>
      <c r="G124" s="46">
        <v>15527</v>
      </c>
      <c r="H124" s="46">
        <v>15743</v>
      </c>
      <c r="I124" s="46">
        <v>15329</v>
      </c>
      <c r="J124" s="46">
        <v>15305</v>
      </c>
      <c r="K124" s="46">
        <v>15067</v>
      </c>
      <c r="L124" s="46">
        <v>14990</v>
      </c>
      <c r="M124" s="46">
        <v>14667</v>
      </c>
      <c r="N124" s="46">
        <v>14538</v>
      </c>
      <c r="O124" s="46">
        <v>14472</v>
      </c>
      <c r="P124" s="46">
        <v>14700</v>
      </c>
      <c r="Q124" s="46">
        <v>14786</v>
      </c>
      <c r="R124" s="46">
        <v>15200</v>
      </c>
      <c r="S124" s="46">
        <v>15218</v>
      </c>
      <c r="T124" s="46">
        <v>15430</v>
      </c>
      <c r="U124" s="46">
        <v>15031</v>
      </c>
      <c r="V124" s="46">
        <v>14949</v>
      </c>
      <c r="W124" s="46">
        <v>14877</v>
      </c>
      <c r="X124" s="46">
        <v>14699</v>
      </c>
      <c r="Y124" s="46">
        <v>14278</v>
      </c>
      <c r="Z124" s="46">
        <v>14216</v>
      </c>
      <c r="AA124" s="46">
        <v>14212</v>
      </c>
      <c r="AB124" s="46">
        <v>14447</v>
      </c>
      <c r="AC124" s="46">
        <v>14759</v>
      </c>
      <c r="AD124" s="46">
        <v>15186</v>
      </c>
      <c r="AE124" s="41"/>
      <c r="AF124" s="41"/>
      <c r="AG124" s="41"/>
      <c r="AH124" s="41"/>
      <c r="AI124" s="41"/>
      <c r="AJ124" s="41"/>
    </row>
    <row r="125" spans="1:36" ht="12.75" x14ac:dyDescent="0.2">
      <c r="A125" s="45" t="s">
        <v>165</v>
      </c>
      <c r="B125" s="46">
        <v>9484</v>
      </c>
      <c r="C125" s="46">
        <v>9388</v>
      </c>
      <c r="D125" s="46">
        <v>9350</v>
      </c>
      <c r="E125" s="46">
        <v>9430</v>
      </c>
      <c r="F125" s="46">
        <v>9577</v>
      </c>
      <c r="G125" s="46">
        <v>9614</v>
      </c>
      <c r="H125" s="46">
        <v>9611</v>
      </c>
      <c r="I125" s="46">
        <v>9461</v>
      </c>
      <c r="J125" s="46">
        <v>9469</v>
      </c>
      <c r="K125" s="46">
        <v>9423</v>
      </c>
      <c r="L125" s="46">
        <v>9413</v>
      </c>
      <c r="M125" s="46">
        <v>9291</v>
      </c>
      <c r="N125" s="46">
        <v>9270</v>
      </c>
      <c r="O125" s="46">
        <v>9254</v>
      </c>
      <c r="P125" s="46">
        <v>9346</v>
      </c>
      <c r="Q125" s="46">
        <v>9305</v>
      </c>
      <c r="R125" s="46">
        <v>9463</v>
      </c>
      <c r="S125" s="46">
        <v>9418</v>
      </c>
      <c r="T125" s="46">
        <v>9480</v>
      </c>
      <c r="U125" s="46">
        <v>9318</v>
      </c>
      <c r="V125" s="46">
        <v>9313</v>
      </c>
      <c r="W125" s="46">
        <v>9476</v>
      </c>
      <c r="X125" s="46">
        <v>9427</v>
      </c>
      <c r="Y125" s="46">
        <v>9315</v>
      </c>
      <c r="Z125" s="46">
        <v>9438</v>
      </c>
      <c r="AA125" s="46">
        <v>9496</v>
      </c>
      <c r="AB125" s="46">
        <v>9535</v>
      </c>
      <c r="AC125" s="46">
        <v>9586</v>
      </c>
      <c r="AD125" s="46">
        <v>9732</v>
      </c>
      <c r="AE125" s="41"/>
      <c r="AF125" s="41"/>
      <c r="AG125" s="41"/>
      <c r="AH125" s="41"/>
      <c r="AI125" s="41"/>
      <c r="AJ125" s="41"/>
    </row>
    <row r="126" spans="1:36" ht="12.75" x14ac:dyDescent="0.2">
      <c r="A126" s="45" t="s">
        <v>248</v>
      </c>
      <c r="B126" s="46">
        <v>20554</v>
      </c>
      <c r="C126" s="46">
        <v>20496</v>
      </c>
      <c r="D126" s="46">
        <v>20431</v>
      </c>
      <c r="E126" s="46">
        <v>20560</v>
      </c>
      <c r="F126" s="46">
        <v>20630</v>
      </c>
      <c r="G126" s="46">
        <v>20696</v>
      </c>
      <c r="H126" s="46">
        <v>20575</v>
      </c>
      <c r="I126" s="46">
        <v>20265</v>
      </c>
      <c r="J126" s="46">
        <v>20402</v>
      </c>
      <c r="K126" s="46">
        <v>20092</v>
      </c>
      <c r="L126" s="46">
        <v>20046</v>
      </c>
      <c r="M126" s="46">
        <v>19991</v>
      </c>
      <c r="N126" s="46">
        <v>20103</v>
      </c>
      <c r="O126" s="46">
        <v>20364</v>
      </c>
      <c r="P126" s="46">
        <v>20489</v>
      </c>
      <c r="Q126" s="46">
        <v>20651</v>
      </c>
      <c r="R126" s="46">
        <v>20836</v>
      </c>
      <c r="S126" s="46">
        <v>20997</v>
      </c>
      <c r="T126" s="46">
        <v>20852</v>
      </c>
      <c r="U126" s="46">
        <v>20656</v>
      </c>
      <c r="V126" s="46">
        <v>20869</v>
      </c>
      <c r="W126" s="46">
        <v>20663</v>
      </c>
      <c r="X126" s="46">
        <v>20454</v>
      </c>
      <c r="Y126" s="46">
        <v>20222</v>
      </c>
      <c r="Z126" s="46">
        <v>20423</v>
      </c>
      <c r="AA126" s="46">
        <v>20675</v>
      </c>
      <c r="AB126" s="46">
        <v>20815</v>
      </c>
      <c r="AC126" s="46">
        <v>21000</v>
      </c>
      <c r="AD126" s="46">
        <v>21193</v>
      </c>
      <c r="AE126" s="41"/>
      <c r="AF126" s="41"/>
      <c r="AG126" s="41"/>
      <c r="AH126" s="41"/>
      <c r="AI126" s="41"/>
      <c r="AJ126" s="41"/>
    </row>
    <row r="127" spans="1:36" ht="12.75" x14ac:dyDescent="0.2">
      <c r="A127" s="45" t="s">
        <v>166</v>
      </c>
      <c r="B127" s="46">
        <v>10041</v>
      </c>
      <c r="C127" s="46">
        <v>10124</v>
      </c>
      <c r="D127" s="46">
        <v>10049</v>
      </c>
      <c r="E127" s="46">
        <v>10028</v>
      </c>
      <c r="F127" s="46">
        <v>10214</v>
      </c>
      <c r="G127" s="46">
        <v>10168</v>
      </c>
      <c r="H127" s="46">
        <v>10115</v>
      </c>
      <c r="I127" s="46">
        <v>9911</v>
      </c>
      <c r="J127" s="46">
        <v>10108</v>
      </c>
      <c r="K127" s="46">
        <v>10074</v>
      </c>
      <c r="L127" s="46">
        <v>10096</v>
      </c>
      <c r="M127" s="46">
        <v>9903</v>
      </c>
      <c r="N127" s="46">
        <v>9897</v>
      </c>
      <c r="O127" s="46">
        <v>9889</v>
      </c>
      <c r="P127" s="46">
        <v>9909</v>
      </c>
      <c r="Q127" s="46">
        <v>9837</v>
      </c>
      <c r="R127" s="46">
        <v>9975</v>
      </c>
      <c r="S127" s="46">
        <v>9858</v>
      </c>
      <c r="T127" s="46">
        <v>9764</v>
      </c>
      <c r="U127" s="46">
        <v>9582</v>
      </c>
      <c r="V127" s="46">
        <v>9678</v>
      </c>
      <c r="W127" s="46">
        <v>9889</v>
      </c>
      <c r="X127" s="46">
        <v>9905</v>
      </c>
      <c r="Y127" s="46">
        <v>9640</v>
      </c>
      <c r="Z127" s="46">
        <v>9690</v>
      </c>
      <c r="AA127" s="46">
        <v>9699</v>
      </c>
      <c r="AB127" s="46">
        <v>9862</v>
      </c>
      <c r="AC127" s="46">
        <v>9765</v>
      </c>
      <c r="AD127" s="46">
        <v>9795</v>
      </c>
      <c r="AE127" s="41"/>
      <c r="AF127" s="41"/>
      <c r="AG127" s="41"/>
      <c r="AH127" s="41"/>
      <c r="AI127" s="41"/>
      <c r="AJ127" s="41"/>
    </row>
    <row r="128" spans="1:36" ht="12.75" x14ac:dyDescent="0.2">
      <c r="A128" s="45" t="s">
        <v>167</v>
      </c>
      <c r="B128" s="46">
        <v>15188</v>
      </c>
      <c r="C128" s="46">
        <v>15217</v>
      </c>
      <c r="D128" s="46">
        <v>15293</v>
      </c>
      <c r="E128" s="46">
        <v>15306</v>
      </c>
      <c r="F128" s="46">
        <v>15445</v>
      </c>
      <c r="G128" s="46">
        <v>15396</v>
      </c>
      <c r="H128" s="46">
        <v>15395</v>
      </c>
      <c r="I128" s="46">
        <v>15268</v>
      </c>
      <c r="J128" s="46">
        <v>15299</v>
      </c>
      <c r="K128" s="46">
        <v>15270</v>
      </c>
      <c r="L128" s="46">
        <v>15438</v>
      </c>
      <c r="M128" s="46">
        <v>15312</v>
      </c>
      <c r="N128" s="46">
        <v>15394</v>
      </c>
      <c r="O128" s="46">
        <v>15449</v>
      </c>
      <c r="P128" s="46">
        <v>15623</v>
      </c>
      <c r="Q128" s="46">
        <v>15534</v>
      </c>
      <c r="R128" s="46">
        <v>15675</v>
      </c>
      <c r="S128" s="46">
        <v>15621</v>
      </c>
      <c r="T128" s="46">
        <v>15661</v>
      </c>
      <c r="U128" s="46">
        <v>15576</v>
      </c>
      <c r="V128" s="46">
        <v>15583</v>
      </c>
      <c r="W128" s="46">
        <v>15704</v>
      </c>
      <c r="X128" s="46">
        <v>15605</v>
      </c>
      <c r="Y128" s="46">
        <v>15506</v>
      </c>
      <c r="Z128" s="46">
        <v>15669</v>
      </c>
      <c r="AA128" s="46">
        <v>15903</v>
      </c>
      <c r="AB128" s="46">
        <v>15985</v>
      </c>
      <c r="AC128" s="46">
        <v>16160</v>
      </c>
      <c r="AD128" s="46">
        <v>16335</v>
      </c>
      <c r="AE128" s="41"/>
      <c r="AF128" s="41"/>
      <c r="AG128" s="41"/>
      <c r="AH128" s="41"/>
      <c r="AI128" s="41"/>
      <c r="AJ128" s="41"/>
    </row>
    <row r="129" spans="1:36" ht="12.75" x14ac:dyDescent="0.2">
      <c r="A129" s="45" t="s">
        <v>168</v>
      </c>
      <c r="B129" s="46">
        <v>20554</v>
      </c>
      <c r="C129" s="46">
        <v>20496</v>
      </c>
      <c r="D129" s="46">
        <v>20431</v>
      </c>
      <c r="E129" s="46">
        <v>20560</v>
      </c>
      <c r="F129" s="46">
        <v>20630</v>
      </c>
      <c r="G129" s="46">
        <v>20696</v>
      </c>
      <c r="H129" s="46">
        <v>20575</v>
      </c>
      <c r="I129" s="46">
        <v>20265</v>
      </c>
      <c r="J129" s="46">
        <v>20402</v>
      </c>
      <c r="K129" s="46">
        <v>20092</v>
      </c>
      <c r="L129" s="46">
        <v>20046</v>
      </c>
      <c r="M129" s="46">
        <v>19991</v>
      </c>
      <c r="N129" s="46">
        <v>20103</v>
      </c>
      <c r="O129" s="46">
        <v>20364</v>
      </c>
      <c r="P129" s="46">
        <v>20489</v>
      </c>
      <c r="Q129" s="46">
        <v>20651</v>
      </c>
      <c r="R129" s="46">
        <v>20836</v>
      </c>
      <c r="S129" s="46">
        <v>20997</v>
      </c>
      <c r="T129" s="46">
        <v>20852</v>
      </c>
      <c r="U129" s="46">
        <v>20656</v>
      </c>
      <c r="V129" s="46">
        <v>20869</v>
      </c>
      <c r="W129" s="46">
        <v>20663</v>
      </c>
      <c r="X129" s="46">
        <v>20454</v>
      </c>
      <c r="Y129" s="46">
        <v>20222</v>
      </c>
      <c r="Z129" s="46">
        <v>20423</v>
      </c>
      <c r="AA129" s="46">
        <v>20675</v>
      </c>
      <c r="AB129" s="46">
        <v>20815</v>
      </c>
      <c r="AC129" s="46">
        <v>21000</v>
      </c>
      <c r="AD129" s="46">
        <v>21193</v>
      </c>
      <c r="AE129" s="41"/>
      <c r="AF129" s="41"/>
      <c r="AG129" s="41"/>
      <c r="AH129" s="41"/>
      <c r="AI129" s="41"/>
      <c r="AJ129" s="41"/>
    </row>
    <row r="130" spans="1:36" ht="12.75" x14ac:dyDescent="0.2">
      <c r="A130" s="45" t="s">
        <v>169</v>
      </c>
      <c r="B130" s="46">
        <v>533780</v>
      </c>
      <c r="C130" s="46">
        <v>533428</v>
      </c>
      <c r="D130" s="46">
        <v>534379</v>
      </c>
      <c r="E130" s="46">
        <v>535906</v>
      </c>
      <c r="F130" s="46">
        <v>540201</v>
      </c>
      <c r="G130" s="46">
        <v>538097</v>
      </c>
      <c r="H130" s="46">
        <v>538864</v>
      </c>
      <c r="I130" s="46">
        <v>534303</v>
      </c>
      <c r="J130" s="46">
        <v>535360</v>
      </c>
      <c r="K130" s="46">
        <v>534375</v>
      </c>
      <c r="L130" s="46">
        <v>537795</v>
      </c>
      <c r="M130" s="46">
        <v>532845</v>
      </c>
      <c r="N130" s="46">
        <v>535695</v>
      </c>
      <c r="O130" s="46">
        <v>537852</v>
      </c>
      <c r="P130" s="46">
        <v>543406</v>
      </c>
      <c r="Q130" s="46">
        <v>540520</v>
      </c>
      <c r="R130" s="46">
        <v>544869</v>
      </c>
      <c r="S130" s="46">
        <v>542610</v>
      </c>
      <c r="T130" s="46">
        <v>543974</v>
      </c>
      <c r="U130" s="46">
        <v>540242</v>
      </c>
      <c r="V130" s="46">
        <v>540010</v>
      </c>
      <c r="W130" s="46">
        <v>544587</v>
      </c>
      <c r="X130" s="46">
        <v>540938</v>
      </c>
      <c r="Y130" s="46">
        <v>536766</v>
      </c>
      <c r="Z130" s="46">
        <v>540684</v>
      </c>
      <c r="AA130" s="46">
        <v>547776</v>
      </c>
      <c r="AB130" s="46">
        <v>550632</v>
      </c>
      <c r="AC130" s="46">
        <v>556496</v>
      </c>
      <c r="AD130" s="46">
        <v>563503</v>
      </c>
      <c r="AE130" s="41"/>
      <c r="AF130" s="41"/>
      <c r="AG130" s="41"/>
      <c r="AH130" s="41"/>
      <c r="AI130" s="41"/>
      <c r="AJ130" s="41"/>
    </row>
    <row r="131" spans="1:36" ht="12.75" x14ac:dyDescent="0.2">
      <c r="A131" s="45" t="s">
        <v>170</v>
      </c>
      <c r="B131" s="46">
        <v>6561</v>
      </c>
      <c r="C131" s="46">
        <v>6594</v>
      </c>
      <c r="D131" s="46">
        <v>6609</v>
      </c>
      <c r="E131" s="46">
        <v>6743</v>
      </c>
      <c r="F131" s="46">
        <v>6815</v>
      </c>
      <c r="G131" s="46">
        <v>6783</v>
      </c>
      <c r="H131" s="46">
        <v>6748</v>
      </c>
      <c r="I131" s="46">
        <v>6708</v>
      </c>
      <c r="J131" s="46">
        <v>6699</v>
      </c>
      <c r="K131" s="46">
        <v>6597</v>
      </c>
      <c r="L131" s="46">
        <v>6604</v>
      </c>
      <c r="M131" s="46">
        <v>6425</v>
      </c>
      <c r="N131" s="46">
        <v>6512</v>
      </c>
      <c r="O131" s="46">
        <v>6518</v>
      </c>
      <c r="P131" s="46">
        <v>6565</v>
      </c>
      <c r="Q131" s="46">
        <v>6564</v>
      </c>
      <c r="R131" s="46">
        <v>6622</v>
      </c>
      <c r="S131" s="46">
        <v>6515</v>
      </c>
      <c r="T131" s="46">
        <v>6445</v>
      </c>
      <c r="U131" s="46">
        <v>6465</v>
      </c>
      <c r="V131" s="46">
        <v>6469</v>
      </c>
      <c r="W131" s="46">
        <v>6473</v>
      </c>
      <c r="X131" s="46">
        <v>6418</v>
      </c>
      <c r="Y131" s="46">
        <v>6285</v>
      </c>
      <c r="Z131" s="46">
        <v>6286</v>
      </c>
      <c r="AA131" s="46">
        <v>6320</v>
      </c>
      <c r="AB131" s="46">
        <v>6397</v>
      </c>
      <c r="AC131" s="46">
        <v>6456</v>
      </c>
      <c r="AD131" s="46">
        <v>6541</v>
      </c>
      <c r="AE131" s="41"/>
      <c r="AF131" s="41"/>
      <c r="AG131" s="41"/>
      <c r="AH131" s="41"/>
      <c r="AI131" s="41"/>
      <c r="AJ131" s="41"/>
    </row>
    <row r="132" spans="1:36" ht="12.75" x14ac:dyDescent="0.2">
      <c r="A132" s="45" t="s">
        <v>171</v>
      </c>
      <c r="B132" s="46">
        <v>15706</v>
      </c>
      <c r="C132" s="46">
        <v>15621</v>
      </c>
      <c r="D132" s="46">
        <v>15683</v>
      </c>
      <c r="E132" s="46">
        <v>15755</v>
      </c>
      <c r="F132" s="46">
        <v>15960</v>
      </c>
      <c r="G132" s="46">
        <v>15871</v>
      </c>
      <c r="H132" s="46">
        <v>15915</v>
      </c>
      <c r="I132" s="46">
        <v>15781</v>
      </c>
      <c r="J132" s="46">
        <v>15763</v>
      </c>
      <c r="K132" s="46">
        <v>15827</v>
      </c>
      <c r="L132" s="46">
        <v>15884</v>
      </c>
      <c r="M132" s="46">
        <v>15723</v>
      </c>
      <c r="N132" s="46">
        <v>15806</v>
      </c>
      <c r="O132" s="46">
        <v>15826</v>
      </c>
      <c r="P132" s="46">
        <v>15982</v>
      </c>
      <c r="Q132" s="46">
        <v>15902</v>
      </c>
      <c r="R132" s="46">
        <v>16102</v>
      </c>
      <c r="S132" s="46">
        <v>16069</v>
      </c>
      <c r="T132" s="46">
        <v>16176</v>
      </c>
      <c r="U132" s="46">
        <v>15997</v>
      </c>
      <c r="V132" s="46">
        <v>15990</v>
      </c>
      <c r="W132" s="46">
        <v>16161</v>
      </c>
      <c r="X132" s="46">
        <v>16056</v>
      </c>
      <c r="Y132" s="46">
        <v>15914</v>
      </c>
      <c r="Z132" s="46">
        <v>16099</v>
      </c>
      <c r="AA132" s="46">
        <v>16290</v>
      </c>
      <c r="AB132" s="46">
        <v>16440</v>
      </c>
      <c r="AC132" s="46">
        <v>16565</v>
      </c>
      <c r="AD132" s="46">
        <v>16752</v>
      </c>
      <c r="AE132" s="41"/>
      <c r="AF132" s="41"/>
      <c r="AG132" s="41"/>
      <c r="AH132" s="41"/>
      <c r="AI132" s="41"/>
      <c r="AJ132" s="41"/>
    </row>
    <row r="133" spans="1:36" ht="12.75" x14ac:dyDescent="0.2">
      <c r="A133" s="45" t="s">
        <v>172</v>
      </c>
      <c r="B133" s="46">
        <v>11672</v>
      </c>
      <c r="C133" s="46">
        <v>11635</v>
      </c>
      <c r="D133" s="46">
        <v>11583</v>
      </c>
      <c r="E133" s="46">
        <v>11681</v>
      </c>
      <c r="F133" s="46">
        <v>11824</v>
      </c>
      <c r="G133" s="46">
        <v>11957</v>
      </c>
      <c r="H133" s="46">
        <v>11628</v>
      </c>
      <c r="I133" s="46">
        <v>11640</v>
      </c>
      <c r="J133" s="46">
        <v>11702</v>
      </c>
      <c r="K133" s="46">
        <v>11609</v>
      </c>
      <c r="L133" s="46">
        <v>11613</v>
      </c>
      <c r="M133" s="46">
        <v>11459</v>
      </c>
      <c r="N133" s="46">
        <v>11504</v>
      </c>
      <c r="O133" s="46">
        <v>11492</v>
      </c>
      <c r="P133" s="46">
        <v>11489</v>
      </c>
      <c r="Q133" s="46">
        <v>11333</v>
      </c>
      <c r="R133" s="46">
        <v>11459</v>
      </c>
      <c r="S133" s="46">
        <v>11624</v>
      </c>
      <c r="T133" s="46">
        <v>11309</v>
      </c>
      <c r="U133" s="46">
        <v>11295</v>
      </c>
      <c r="V133" s="46">
        <v>11304</v>
      </c>
      <c r="W133" s="46">
        <v>11421</v>
      </c>
      <c r="X133" s="46">
        <v>11399</v>
      </c>
      <c r="Y133" s="46">
        <v>11183</v>
      </c>
      <c r="Z133" s="46">
        <v>11419</v>
      </c>
      <c r="AA133" s="46">
        <v>11438</v>
      </c>
      <c r="AB133" s="46">
        <v>11556</v>
      </c>
      <c r="AC133" s="46">
        <v>11528</v>
      </c>
      <c r="AD133" s="46">
        <v>11638</v>
      </c>
      <c r="AE133" s="41"/>
      <c r="AF133" s="41"/>
      <c r="AG133" s="41"/>
      <c r="AH133" s="41"/>
      <c r="AI133" s="41"/>
      <c r="AJ133" s="41"/>
    </row>
    <row r="134" spans="1:36" ht="12.75" x14ac:dyDescent="0.2">
      <c r="A134" s="45" t="s">
        <v>173</v>
      </c>
      <c r="B134" s="46">
        <v>37568</v>
      </c>
      <c r="C134" s="46">
        <v>37482</v>
      </c>
      <c r="D134" s="46">
        <v>37319</v>
      </c>
      <c r="E134" s="46">
        <v>37803</v>
      </c>
      <c r="F134" s="46">
        <v>38173</v>
      </c>
      <c r="G134" s="46">
        <v>38468</v>
      </c>
      <c r="H134" s="46">
        <v>38216</v>
      </c>
      <c r="I134" s="46">
        <v>37734</v>
      </c>
      <c r="J134" s="46">
        <v>37867</v>
      </c>
      <c r="K134" s="46">
        <v>37788</v>
      </c>
      <c r="L134" s="46">
        <v>37921</v>
      </c>
      <c r="M134" s="46">
        <v>37372</v>
      </c>
      <c r="N134" s="46">
        <v>37473</v>
      </c>
      <c r="O134" s="46">
        <v>37455</v>
      </c>
      <c r="P134" s="46">
        <v>38190</v>
      </c>
      <c r="Q134" s="46">
        <v>38112</v>
      </c>
      <c r="R134" s="46">
        <v>38311</v>
      </c>
      <c r="S134" s="46">
        <v>39600</v>
      </c>
      <c r="T134" s="46">
        <v>38344</v>
      </c>
      <c r="U134" s="46">
        <v>37181</v>
      </c>
      <c r="V134" s="46">
        <v>37274</v>
      </c>
      <c r="W134" s="46">
        <v>37847</v>
      </c>
      <c r="X134" s="46">
        <v>37780</v>
      </c>
      <c r="Y134" s="46">
        <v>37026</v>
      </c>
      <c r="Z134" s="46">
        <v>37346</v>
      </c>
      <c r="AA134" s="46">
        <v>37263</v>
      </c>
      <c r="AB134" s="46">
        <v>37858</v>
      </c>
      <c r="AC134" s="46">
        <v>38193</v>
      </c>
      <c r="AD134" s="46">
        <v>38599</v>
      </c>
      <c r="AE134" s="41"/>
      <c r="AF134" s="41"/>
      <c r="AG134" s="41"/>
      <c r="AH134" s="41"/>
      <c r="AI134" s="41"/>
      <c r="AJ134" s="41"/>
    </row>
    <row r="135" spans="1:36" ht="12.75" x14ac:dyDescent="0.2">
      <c r="A135" s="45" t="s">
        <v>174</v>
      </c>
      <c r="B135" s="46">
        <v>17669</v>
      </c>
      <c r="C135" s="46">
        <v>17626</v>
      </c>
      <c r="D135" s="46">
        <v>17662</v>
      </c>
      <c r="E135" s="46">
        <v>17717</v>
      </c>
      <c r="F135" s="46">
        <v>17881</v>
      </c>
      <c r="G135" s="46">
        <v>17812</v>
      </c>
      <c r="H135" s="46">
        <v>17845</v>
      </c>
      <c r="I135" s="46">
        <v>17697</v>
      </c>
      <c r="J135" s="46">
        <v>17740</v>
      </c>
      <c r="K135" s="46">
        <v>17743</v>
      </c>
      <c r="L135" s="46">
        <v>17875</v>
      </c>
      <c r="M135" s="46">
        <v>17764</v>
      </c>
      <c r="N135" s="46">
        <v>17816</v>
      </c>
      <c r="O135" s="46">
        <v>17843</v>
      </c>
      <c r="P135" s="46">
        <v>18029</v>
      </c>
      <c r="Q135" s="46">
        <v>17959</v>
      </c>
      <c r="R135" s="46">
        <v>18141</v>
      </c>
      <c r="S135" s="46">
        <v>18079</v>
      </c>
      <c r="T135" s="46">
        <v>18122</v>
      </c>
      <c r="U135" s="46">
        <v>17926</v>
      </c>
      <c r="V135" s="46">
        <v>17943</v>
      </c>
      <c r="W135" s="46">
        <v>18097</v>
      </c>
      <c r="X135" s="46">
        <v>18012</v>
      </c>
      <c r="Y135" s="46">
        <v>17908</v>
      </c>
      <c r="Z135" s="46">
        <v>18116</v>
      </c>
      <c r="AA135" s="46">
        <v>18273</v>
      </c>
      <c r="AB135" s="46">
        <v>18431</v>
      </c>
      <c r="AC135" s="46">
        <v>18583</v>
      </c>
      <c r="AD135" s="46">
        <v>18805</v>
      </c>
      <c r="AE135" s="41"/>
      <c r="AF135" s="41"/>
      <c r="AG135" s="41"/>
      <c r="AH135" s="41"/>
      <c r="AI135" s="41"/>
      <c r="AJ135" s="41"/>
    </row>
    <row r="136" spans="1:36" ht="12.75" x14ac:dyDescent="0.2">
      <c r="A136" s="45" t="s">
        <v>175</v>
      </c>
      <c r="B136" s="46">
        <v>30156</v>
      </c>
      <c r="C136" s="46">
        <v>30018</v>
      </c>
      <c r="D136" s="46">
        <v>30001</v>
      </c>
      <c r="E136" s="46">
        <v>30891</v>
      </c>
      <c r="F136" s="46">
        <v>31744</v>
      </c>
      <c r="G136" s="46">
        <v>32516</v>
      </c>
      <c r="H136" s="46">
        <v>33013</v>
      </c>
      <c r="I136" s="46">
        <v>32129</v>
      </c>
      <c r="J136" s="46">
        <v>31377</v>
      </c>
      <c r="K136" s="46">
        <v>30526</v>
      </c>
      <c r="L136" s="46">
        <v>30365</v>
      </c>
      <c r="M136" s="46">
        <v>29899</v>
      </c>
      <c r="N136" s="46">
        <v>29494</v>
      </c>
      <c r="O136" s="46">
        <v>29576</v>
      </c>
      <c r="P136" s="46">
        <v>30020</v>
      </c>
      <c r="Q136" s="46">
        <v>30712</v>
      </c>
      <c r="R136" s="46">
        <v>31666</v>
      </c>
      <c r="S136" s="46">
        <v>32279</v>
      </c>
      <c r="T136" s="46">
        <v>32856</v>
      </c>
      <c r="U136" s="46">
        <v>32084</v>
      </c>
      <c r="V136" s="46">
        <v>31382</v>
      </c>
      <c r="W136" s="46">
        <v>30680</v>
      </c>
      <c r="X136" s="46">
        <v>30326</v>
      </c>
      <c r="Y136" s="46">
        <v>29655</v>
      </c>
      <c r="Z136" s="46">
        <v>29647</v>
      </c>
      <c r="AA136" s="46">
        <v>29800</v>
      </c>
      <c r="AB136" s="46">
        <v>30256</v>
      </c>
      <c r="AC136" s="46">
        <v>31174</v>
      </c>
      <c r="AD136" s="46">
        <v>31938</v>
      </c>
      <c r="AE136" s="41"/>
      <c r="AF136" s="41"/>
      <c r="AG136" s="41"/>
      <c r="AH136" s="41"/>
      <c r="AI136" s="41"/>
      <c r="AJ136" s="41"/>
    </row>
    <row r="137" spans="1:36" ht="12.75" x14ac:dyDescent="0.2">
      <c r="A137" s="45" t="s">
        <v>176</v>
      </c>
      <c r="B137" s="46">
        <v>33435</v>
      </c>
      <c r="C137" s="46">
        <v>33358</v>
      </c>
      <c r="D137" s="46">
        <v>33162</v>
      </c>
      <c r="E137" s="46">
        <v>33202</v>
      </c>
      <c r="F137" s="46">
        <v>33635</v>
      </c>
      <c r="G137" s="46">
        <v>33515</v>
      </c>
      <c r="H137" s="46">
        <v>33551</v>
      </c>
      <c r="I137" s="46">
        <v>32910</v>
      </c>
      <c r="J137" s="46">
        <v>33110</v>
      </c>
      <c r="K137" s="46">
        <v>32934</v>
      </c>
      <c r="L137" s="46">
        <v>33043</v>
      </c>
      <c r="M137" s="46">
        <v>32649</v>
      </c>
      <c r="N137" s="46">
        <v>32888</v>
      </c>
      <c r="O137" s="46">
        <v>32866</v>
      </c>
      <c r="P137" s="46">
        <v>32978</v>
      </c>
      <c r="Q137" s="46">
        <v>32826</v>
      </c>
      <c r="R137" s="46">
        <v>33202</v>
      </c>
      <c r="S137" s="46">
        <v>32842</v>
      </c>
      <c r="T137" s="46">
        <v>32998</v>
      </c>
      <c r="U137" s="46">
        <v>32325</v>
      </c>
      <c r="V137" s="46">
        <v>32555</v>
      </c>
      <c r="W137" s="46">
        <v>32482</v>
      </c>
      <c r="X137" s="46">
        <v>32274</v>
      </c>
      <c r="Y137" s="46">
        <v>31789</v>
      </c>
      <c r="Z137" s="46">
        <v>32108</v>
      </c>
      <c r="AA137" s="46">
        <v>32427</v>
      </c>
      <c r="AB137" s="46">
        <v>32649</v>
      </c>
      <c r="AC137" s="46">
        <v>32702</v>
      </c>
      <c r="AD137" s="46">
        <v>33148</v>
      </c>
      <c r="AE137" s="41"/>
      <c r="AF137" s="41"/>
      <c r="AG137" s="41"/>
      <c r="AH137" s="41"/>
      <c r="AI137" s="41"/>
      <c r="AJ137" s="41"/>
    </row>
    <row r="138" spans="1:36" ht="12.75" x14ac:dyDescent="0.2">
      <c r="A138" s="45" t="s">
        <v>249</v>
      </c>
      <c r="B138" s="46">
        <v>45055</v>
      </c>
      <c r="C138" s="46">
        <v>45227</v>
      </c>
      <c r="D138" s="46">
        <v>46126</v>
      </c>
      <c r="E138" s="46">
        <v>47922</v>
      </c>
      <c r="F138" s="46">
        <v>49082</v>
      </c>
      <c r="G138" s="46">
        <v>50710</v>
      </c>
      <c r="H138" s="46">
        <v>51508</v>
      </c>
      <c r="I138" s="46">
        <v>49621</v>
      </c>
      <c r="J138" s="46">
        <v>47976</v>
      </c>
      <c r="K138" s="46">
        <v>46282</v>
      </c>
      <c r="L138" s="46">
        <v>45858</v>
      </c>
      <c r="M138" s="46">
        <v>44877</v>
      </c>
      <c r="N138" s="46">
        <v>44366</v>
      </c>
      <c r="O138" s="46">
        <v>44740</v>
      </c>
      <c r="P138" s="46">
        <v>46364</v>
      </c>
      <c r="Q138" s="46">
        <v>47706</v>
      </c>
      <c r="R138" s="46">
        <v>48923</v>
      </c>
      <c r="S138" s="46">
        <v>50108</v>
      </c>
      <c r="T138" s="46">
        <v>50697</v>
      </c>
      <c r="U138" s="46">
        <v>49029</v>
      </c>
      <c r="V138" s="46">
        <v>47559</v>
      </c>
      <c r="W138" s="46">
        <v>46928</v>
      </c>
      <c r="X138" s="46">
        <v>46393</v>
      </c>
      <c r="Y138" s="46">
        <v>44866</v>
      </c>
      <c r="Z138" s="46">
        <v>45188</v>
      </c>
      <c r="AA138" s="46">
        <v>45896</v>
      </c>
      <c r="AB138" s="46">
        <v>46820</v>
      </c>
      <c r="AC138" s="46">
        <v>48661</v>
      </c>
      <c r="AD138" s="46">
        <v>49639</v>
      </c>
      <c r="AE138" s="41"/>
      <c r="AF138" s="41"/>
      <c r="AG138" s="41"/>
      <c r="AH138" s="41"/>
      <c r="AI138" s="41"/>
      <c r="AJ138" s="41"/>
    </row>
    <row r="139" spans="1:36" ht="12.75" x14ac:dyDescent="0.2">
      <c r="A139" s="45" t="s">
        <v>177</v>
      </c>
      <c r="B139" s="46">
        <v>45521</v>
      </c>
      <c r="C139" s="46">
        <v>45617</v>
      </c>
      <c r="D139" s="46">
        <v>45065</v>
      </c>
      <c r="E139" s="46">
        <v>45049</v>
      </c>
      <c r="F139" s="46">
        <v>45482</v>
      </c>
      <c r="G139" s="46">
        <v>45355</v>
      </c>
      <c r="H139" s="46">
        <v>45554</v>
      </c>
      <c r="I139" s="46">
        <v>44770</v>
      </c>
      <c r="J139" s="46">
        <v>44955</v>
      </c>
      <c r="K139" s="46">
        <v>45173</v>
      </c>
      <c r="L139" s="46">
        <v>45201</v>
      </c>
      <c r="M139" s="46">
        <v>44673</v>
      </c>
      <c r="N139" s="46">
        <v>43860</v>
      </c>
      <c r="O139" s="46">
        <v>44039</v>
      </c>
      <c r="P139" s="46">
        <v>44086</v>
      </c>
      <c r="Q139" s="46">
        <v>43508</v>
      </c>
      <c r="R139" s="46">
        <v>44144</v>
      </c>
      <c r="S139" s="46">
        <v>43810</v>
      </c>
      <c r="T139" s="46">
        <v>43785</v>
      </c>
      <c r="U139" s="46">
        <v>43159</v>
      </c>
      <c r="V139" s="46">
        <v>43219</v>
      </c>
      <c r="W139" s="46">
        <v>44218</v>
      </c>
      <c r="X139" s="46">
        <v>44098</v>
      </c>
      <c r="Y139" s="46">
        <v>43366</v>
      </c>
      <c r="Z139" s="46">
        <v>43411</v>
      </c>
      <c r="AA139" s="46">
        <v>43687</v>
      </c>
      <c r="AB139" s="46">
        <v>43861</v>
      </c>
      <c r="AC139" s="46">
        <v>43500</v>
      </c>
      <c r="AD139" s="46">
        <v>44023</v>
      </c>
      <c r="AE139" s="41"/>
      <c r="AF139" s="41"/>
      <c r="AG139" s="41"/>
      <c r="AH139" s="41"/>
      <c r="AI139" s="41"/>
      <c r="AJ139" s="41"/>
    </row>
    <row r="140" spans="1:36" ht="12.75" x14ac:dyDescent="0.2">
      <c r="A140" s="45" t="s">
        <v>178</v>
      </c>
      <c r="B140" s="46">
        <v>12303</v>
      </c>
      <c r="C140" s="46">
        <v>12265</v>
      </c>
      <c r="D140" s="46">
        <v>12270</v>
      </c>
      <c r="E140" s="46">
        <v>12292</v>
      </c>
      <c r="F140" s="46">
        <v>12445</v>
      </c>
      <c r="G140" s="46">
        <v>12553</v>
      </c>
      <c r="H140" s="46">
        <v>12573</v>
      </c>
      <c r="I140" s="46">
        <v>12304</v>
      </c>
      <c r="J140" s="46">
        <v>12098</v>
      </c>
      <c r="K140" s="46">
        <v>12059</v>
      </c>
      <c r="L140" s="46">
        <v>12088</v>
      </c>
      <c r="M140" s="46">
        <v>11974</v>
      </c>
      <c r="N140" s="46">
        <v>11966</v>
      </c>
      <c r="O140" s="46">
        <v>11991</v>
      </c>
      <c r="P140" s="46">
        <v>12173</v>
      </c>
      <c r="Q140" s="46">
        <v>12096</v>
      </c>
      <c r="R140" s="46">
        <v>12258</v>
      </c>
      <c r="S140" s="46">
        <v>12422</v>
      </c>
      <c r="T140" s="46">
        <v>12368</v>
      </c>
      <c r="U140" s="46">
        <v>12259</v>
      </c>
      <c r="V140" s="46">
        <v>12105</v>
      </c>
      <c r="W140" s="46">
        <v>12154</v>
      </c>
      <c r="X140" s="46">
        <v>12060</v>
      </c>
      <c r="Y140" s="46">
        <v>11902</v>
      </c>
      <c r="Z140" s="46">
        <v>12105</v>
      </c>
      <c r="AA140" s="46">
        <v>12170</v>
      </c>
      <c r="AB140" s="46">
        <v>12190</v>
      </c>
      <c r="AC140" s="46">
        <v>12254</v>
      </c>
      <c r="AD140" s="46">
        <v>12344</v>
      </c>
      <c r="AE140" s="41"/>
      <c r="AF140" s="41"/>
      <c r="AG140" s="41"/>
      <c r="AH140" s="41"/>
      <c r="AI140" s="41"/>
      <c r="AJ140" s="41"/>
    </row>
    <row r="141" spans="1:36" ht="12.75" x14ac:dyDescent="0.2">
      <c r="A141" s="45" t="s">
        <v>250</v>
      </c>
      <c r="B141" s="46">
        <v>81486</v>
      </c>
      <c r="C141" s="46">
        <v>81069</v>
      </c>
      <c r="D141" s="46">
        <v>80758</v>
      </c>
      <c r="E141" s="46">
        <v>81955</v>
      </c>
      <c r="F141" s="46">
        <v>83398</v>
      </c>
      <c r="G141" s="46">
        <v>84853</v>
      </c>
      <c r="H141" s="46">
        <v>85489</v>
      </c>
      <c r="I141" s="46">
        <v>83559</v>
      </c>
      <c r="J141" s="46">
        <v>82027</v>
      </c>
      <c r="K141" s="46">
        <v>81123</v>
      </c>
      <c r="L141" s="46">
        <v>81157</v>
      </c>
      <c r="M141" s="46">
        <v>80123</v>
      </c>
      <c r="N141" s="46">
        <v>79707</v>
      </c>
      <c r="O141" s="46">
        <v>79878</v>
      </c>
      <c r="P141" s="46">
        <v>80824</v>
      </c>
      <c r="Q141" s="46">
        <v>81307</v>
      </c>
      <c r="R141" s="46">
        <v>82779</v>
      </c>
      <c r="S141" s="46">
        <v>83890</v>
      </c>
      <c r="T141" s="46">
        <v>84345</v>
      </c>
      <c r="U141" s="46">
        <v>82887</v>
      </c>
      <c r="V141" s="46">
        <v>81659</v>
      </c>
      <c r="W141" s="46">
        <v>81448</v>
      </c>
      <c r="X141" s="46">
        <v>80831</v>
      </c>
      <c r="Y141" s="46">
        <v>79362</v>
      </c>
      <c r="Z141" s="46">
        <v>80326</v>
      </c>
      <c r="AA141" s="46">
        <v>80778</v>
      </c>
      <c r="AB141" s="46">
        <v>81245</v>
      </c>
      <c r="AC141" s="46">
        <v>82057</v>
      </c>
      <c r="AD141" s="46">
        <v>83184</v>
      </c>
      <c r="AE141" s="41"/>
      <c r="AF141" s="41"/>
      <c r="AG141" s="41"/>
      <c r="AH141" s="41"/>
      <c r="AI141" s="41"/>
      <c r="AJ141" s="41"/>
    </row>
    <row r="142" spans="1:36" ht="12.75" x14ac:dyDescent="0.2">
      <c r="A142" s="45" t="s">
        <v>251</v>
      </c>
      <c r="B142" s="46">
        <v>51330</v>
      </c>
      <c r="C142" s="46">
        <v>51051</v>
      </c>
      <c r="D142" s="46">
        <v>50757</v>
      </c>
      <c r="E142" s="46">
        <v>51064</v>
      </c>
      <c r="F142" s="46">
        <v>51654</v>
      </c>
      <c r="G142" s="46">
        <v>52337</v>
      </c>
      <c r="H142" s="46">
        <v>52476</v>
      </c>
      <c r="I142" s="46">
        <v>51430</v>
      </c>
      <c r="J142" s="46">
        <v>50650</v>
      </c>
      <c r="K142" s="46">
        <v>50597</v>
      </c>
      <c r="L142" s="46">
        <v>50792</v>
      </c>
      <c r="M142" s="46">
        <v>50224</v>
      </c>
      <c r="N142" s="46">
        <v>50213</v>
      </c>
      <c r="O142" s="46">
        <v>50302</v>
      </c>
      <c r="P142" s="46">
        <v>50804</v>
      </c>
      <c r="Q142" s="46">
        <v>50595</v>
      </c>
      <c r="R142" s="46">
        <v>51113</v>
      </c>
      <c r="S142" s="46">
        <v>51611</v>
      </c>
      <c r="T142" s="46">
        <v>51489</v>
      </c>
      <c r="U142" s="46">
        <v>50803</v>
      </c>
      <c r="V142" s="46">
        <v>50277</v>
      </c>
      <c r="W142" s="46">
        <v>50768</v>
      </c>
      <c r="X142" s="46">
        <v>50505</v>
      </c>
      <c r="Y142" s="46">
        <v>49707</v>
      </c>
      <c r="Z142" s="46">
        <v>50679</v>
      </c>
      <c r="AA142" s="46">
        <v>50978</v>
      </c>
      <c r="AB142" s="46">
        <v>50989</v>
      </c>
      <c r="AC142" s="46">
        <v>50883</v>
      </c>
      <c r="AD142" s="46">
        <v>51246</v>
      </c>
      <c r="AE142" s="41"/>
      <c r="AF142" s="41"/>
      <c r="AG142" s="41"/>
      <c r="AH142" s="41"/>
      <c r="AI142" s="41"/>
      <c r="AJ142" s="41"/>
    </row>
    <row r="143" spans="1:36" ht="12.75" x14ac:dyDescent="0.2">
      <c r="A143" s="45" t="s">
        <v>179</v>
      </c>
      <c r="B143" s="46">
        <v>107782</v>
      </c>
      <c r="C143" s="46">
        <v>107927</v>
      </c>
      <c r="D143" s="46">
        <v>108050</v>
      </c>
      <c r="E143" s="46">
        <v>108855</v>
      </c>
      <c r="F143" s="46">
        <v>110973</v>
      </c>
      <c r="G143" s="46">
        <v>110496</v>
      </c>
      <c r="H143" s="46">
        <v>110905</v>
      </c>
      <c r="I143" s="46">
        <v>110122</v>
      </c>
      <c r="J143" s="46">
        <v>110074</v>
      </c>
      <c r="K143" s="46">
        <v>109018</v>
      </c>
      <c r="L143" s="46">
        <v>109714</v>
      </c>
      <c r="M143" s="46">
        <v>107612</v>
      </c>
      <c r="N143" s="46">
        <v>107586</v>
      </c>
      <c r="O143" s="46">
        <v>108186</v>
      </c>
      <c r="P143" s="46">
        <v>109074</v>
      </c>
      <c r="Q143" s="46">
        <v>108886</v>
      </c>
      <c r="R143" s="46">
        <v>110996</v>
      </c>
      <c r="S143" s="46">
        <v>110537</v>
      </c>
      <c r="T143" s="46">
        <v>111140</v>
      </c>
      <c r="U143" s="46">
        <v>110769</v>
      </c>
      <c r="V143" s="46">
        <v>110192</v>
      </c>
      <c r="W143" s="46">
        <v>109970</v>
      </c>
      <c r="X143" s="46">
        <v>109563</v>
      </c>
      <c r="Y143" s="46">
        <v>107182</v>
      </c>
      <c r="Z143" s="46">
        <v>108987</v>
      </c>
      <c r="AA143" s="46">
        <v>109966</v>
      </c>
      <c r="AB143" s="46">
        <v>110179</v>
      </c>
      <c r="AC143" s="46">
        <v>111673</v>
      </c>
      <c r="AD143" s="46">
        <v>113662</v>
      </c>
      <c r="AE143" s="41"/>
      <c r="AF143" s="41"/>
      <c r="AG143" s="41"/>
      <c r="AH143" s="41"/>
      <c r="AI143" s="41"/>
      <c r="AJ143" s="41"/>
    </row>
    <row r="144" spans="1:36" ht="12.75" x14ac:dyDescent="0.2">
      <c r="A144" s="45" t="s">
        <v>180</v>
      </c>
      <c r="B144" s="46">
        <v>30144</v>
      </c>
      <c r="C144" s="46">
        <v>30021</v>
      </c>
      <c r="D144" s="46">
        <v>29709</v>
      </c>
      <c r="E144" s="46">
        <v>30080</v>
      </c>
      <c r="F144" s="46">
        <v>30291</v>
      </c>
      <c r="G144" s="46">
        <v>30085</v>
      </c>
      <c r="H144" s="46">
        <v>29942</v>
      </c>
      <c r="I144" s="46">
        <v>29620</v>
      </c>
      <c r="J144" s="46">
        <v>29722</v>
      </c>
      <c r="K144" s="46">
        <v>29624</v>
      </c>
      <c r="L144" s="46">
        <v>29788</v>
      </c>
      <c r="M144" s="46">
        <v>29385</v>
      </c>
      <c r="N144" s="46">
        <v>29517</v>
      </c>
      <c r="O144" s="46">
        <v>29483</v>
      </c>
      <c r="P144" s="46">
        <v>29426</v>
      </c>
      <c r="Q144" s="46">
        <v>29390</v>
      </c>
      <c r="R144" s="46">
        <v>29617</v>
      </c>
      <c r="S144" s="46">
        <v>29431</v>
      </c>
      <c r="T144" s="46">
        <v>29324</v>
      </c>
      <c r="U144" s="46">
        <v>28981</v>
      </c>
      <c r="V144" s="46">
        <v>29008</v>
      </c>
      <c r="W144" s="46">
        <v>29249</v>
      </c>
      <c r="X144" s="46">
        <v>29272</v>
      </c>
      <c r="Y144" s="46">
        <v>28588</v>
      </c>
      <c r="Z144" s="46">
        <v>28968</v>
      </c>
      <c r="AA144" s="46">
        <v>28941</v>
      </c>
      <c r="AB144" s="46">
        <v>29114</v>
      </c>
      <c r="AC144" s="46">
        <v>29299</v>
      </c>
      <c r="AD144" s="46">
        <v>29469</v>
      </c>
      <c r="AE144" s="41"/>
      <c r="AF144" s="41"/>
      <c r="AG144" s="41"/>
      <c r="AH144" s="41"/>
      <c r="AI144" s="41"/>
      <c r="AJ144" s="41"/>
    </row>
    <row r="145" spans="1:36" ht="12.75" x14ac:dyDescent="0.2">
      <c r="A145" s="45" t="s">
        <v>181</v>
      </c>
      <c r="B145" s="46">
        <v>8182</v>
      </c>
      <c r="C145" s="46">
        <v>8164</v>
      </c>
      <c r="D145" s="46">
        <v>8089</v>
      </c>
      <c r="E145" s="46">
        <v>8185</v>
      </c>
      <c r="F145" s="46">
        <v>8349</v>
      </c>
      <c r="G145" s="46">
        <v>8281</v>
      </c>
      <c r="H145" s="46">
        <v>8208</v>
      </c>
      <c r="I145" s="46">
        <v>8116</v>
      </c>
      <c r="J145" s="46">
        <v>8090</v>
      </c>
      <c r="K145" s="46">
        <v>8094</v>
      </c>
      <c r="L145" s="46">
        <v>8017</v>
      </c>
      <c r="M145" s="46">
        <v>7979</v>
      </c>
      <c r="N145" s="46">
        <v>8010</v>
      </c>
      <c r="O145" s="46">
        <v>7991</v>
      </c>
      <c r="P145" s="46">
        <v>7988</v>
      </c>
      <c r="Q145" s="46">
        <v>7953</v>
      </c>
      <c r="R145" s="46">
        <v>8071</v>
      </c>
      <c r="S145" s="46">
        <v>8036</v>
      </c>
      <c r="T145" s="46">
        <v>7981</v>
      </c>
      <c r="U145" s="46">
        <v>7861</v>
      </c>
      <c r="V145" s="46">
        <v>7834</v>
      </c>
      <c r="W145" s="46">
        <v>7962</v>
      </c>
      <c r="X145" s="46">
        <v>7886</v>
      </c>
      <c r="Y145" s="46">
        <v>7745</v>
      </c>
      <c r="Z145" s="46">
        <v>7851</v>
      </c>
      <c r="AA145" s="46">
        <v>7881</v>
      </c>
      <c r="AB145" s="46">
        <v>7985</v>
      </c>
      <c r="AC145" s="46">
        <v>7950</v>
      </c>
      <c r="AD145" s="46">
        <v>8053</v>
      </c>
      <c r="AE145" s="41"/>
      <c r="AF145" s="41"/>
      <c r="AG145" s="41"/>
      <c r="AH145" s="41"/>
      <c r="AI145" s="41"/>
      <c r="AJ145" s="41"/>
    </row>
    <row r="146" spans="1:36" ht="12.75" x14ac:dyDescent="0.2">
      <c r="A146" s="45" t="s">
        <v>182</v>
      </c>
      <c r="B146" s="46">
        <v>64420</v>
      </c>
      <c r="C146" s="46">
        <v>64286</v>
      </c>
      <c r="D146" s="46">
        <v>64165</v>
      </c>
      <c r="E146" s="46">
        <v>64286</v>
      </c>
      <c r="F146" s="46">
        <v>64770</v>
      </c>
      <c r="G146" s="46">
        <v>64626</v>
      </c>
      <c r="H146" s="46">
        <v>62503</v>
      </c>
      <c r="I146" s="46">
        <v>64158</v>
      </c>
      <c r="J146" s="46">
        <v>63850</v>
      </c>
      <c r="K146" s="46">
        <v>63221</v>
      </c>
      <c r="L146" s="46">
        <v>63532</v>
      </c>
      <c r="M146" s="46">
        <v>63123</v>
      </c>
      <c r="N146" s="46">
        <v>63497</v>
      </c>
      <c r="O146" s="46">
        <v>63338</v>
      </c>
      <c r="P146" s="46">
        <v>63860</v>
      </c>
      <c r="Q146" s="46">
        <v>63744</v>
      </c>
      <c r="R146" s="46">
        <v>64486</v>
      </c>
      <c r="S146" s="46">
        <v>64082</v>
      </c>
      <c r="T146" s="46">
        <v>64261</v>
      </c>
      <c r="U146" s="46">
        <v>63934</v>
      </c>
      <c r="V146" s="46">
        <v>63203</v>
      </c>
      <c r="W146" s="46">
        <v>63659</v>
      </c>
      <c r="X146" s="46">
        <v>63677</v>
      </c>
      <c r="Y146" s="46">
        <v>63130</v>
      </c>
      <c r="Z146" s="46">
        <v>63613</v>
      </c>
      <c r="AA146" s="46">
        <v>64168</v>
      </c>
      <c r="AB146" s="46">
        <v>64364</v>
      </c>
      <c r="AC146" s="46">
        <v>65526</v>
      </c>
      <c r="AD146" s="46">
        <v>65650</v>
      </c>
      <c r="AE146" s="41"/>
      <c r="AF146" s="41"/>
      <c r="AG146" s="41"/>
      <c r="AH146" s="41"/>
      <c r="AI146" s="41"/>
      <c r="AJ146" s="41"/>
    </row>
    <row r="147" spans="1:36" ht="12.75" x14ac:dyDescent="0.2">
      <c r="A147" s="45" t="s">
        <v>183</v>
      </c>
      <c r="B147" s="46">
        <v>72154</v>
      </c>
      <c r="C147" s="46">
        <v>72176</v>
      </c>
      <c r="D147" s="46">
        <v>72270</v>
      </c>
      <c r="E147" s="46">
        <v>72606</v>
      </c>
      <c r="F147" s="46">
        <v>72896</v>
      </c>
      <c r="G147" s="46">
        <v>73038</v>
      </c>
      <c r="H147" s="46">
        <v>73475</v>
      </c>
      <c r="I147" s="46">
        <v>72561</v>
      </c>
      <c r="J147" s="46">
        <v>72737</v>
      </c>
      <c r="K147" s="46">
        <v>72446</v>
      </c>
      <c r="L147" s="46">
        <v>72734</v>
      </c>
      <c r="M147" s="46">
        <v>72011</v>
      </c>
      <c r="N147" s="46">
        <v>72296</v>
      </c>
      <c r="O147" s="46">
        <v>72947</v>
      </c>
      <c r="P147" s="46">
        <v>73555</v>
      </c>
      <c r="Q147" s="46">
        <v>73336</v>
      </c>
      <c r="R147" s="46">
        <v>73627</v>
      </c>
      <c r="S147" s="46">
        <v>73207</v>
      </c>
      <c r="T147" s="46">
        <v>74153</v>
      </c>
      <c r="U147" s="46">
        <v>73593</v>
      </c>
      <c r="V147" s="46">
        <v>73242</v>
      </c>
      <c r="W147" s="46">
        <v>72963</v>
      </c>
      <c r="X147" s="46">
        <v>72861</v>
      </c>
      <c r="Y147" s="46">
        <v>72568</v>
      </c>
      <c r="Z147" s="46">
        <v>73301</v>
      </c>
      <c r="AA147" s="46">
        <v>74080</v>
      </c>
      <c r="AB147" s="46">
        <v>74345</v>
      </c>
      <c r="AC147" s="46">
        <v>74965</v>
      </c>
      <c r="AD147" s="46">
        <v>75830</v>
      </c>
      <c r="AE147" s="41"/>
      <c r="AF147" s="41"/>
      <c r="AG147" s="41"/>
      <c r="AH147" s="41"/>
      <c r="AI147" s="41"/>
      <c r="AJ147" s="41"/>
    </row>
    <row r="148" spans="1:36" ht="12.75" x14ac:dyDescent="0.2">
      <c r="A148" s="45" t="s">
        <v>252</v>
      </c>
      <c r="B148" s="46">
        <v>28353</v>
      </c>
      <c r="C148" s="46">
        <v>28592</v>
      </c>
      <c r="D148" s="46">
        <v>28478</v>
      </c>
      <c r="E148" s="46">
        <v>28569</v>
      </c>
      <c r="F148" s="46">
        <v>28721</v>
      </c>
      <c r="G148" s="46">
        <v>28713</v>
      </c>
      <c r="H148" s="46">
        <v>28655</v>
      </c>
      <c r="I148" s="46">
        <v>28182</v>
      </c>
      <c r="J148" s="46">
        <v>28369</v>
      </c>
      <c r="K148" s="46">
        <v>28044</v>
      </c>
      <c r="L148" s="46">
        <v>28004</v>
      </c>
      <c r="M148" s="46">
        <v>27772</v>
      </c>
      <c r="N148" s="46">
        <v>27909</v>
      </c>
      <c r="O148" s="46">
        <v>28003</v>
      </c>
      <c r="P148" s="46">
        <v>28006</v>
      </c>
      <c r="Q148" s="46">
        <v>27915</v>
      </c>
      <c r="R148" s="46">
        <v>28038</v>
      </c>
      <c r="S148" s="46">
        <v>28156</v>
      </c>
      <c r="T148" s="46">
        <v>28334</v>
      </c>
      <c r="U148" s="46">
        <v>27957</v>
      </c>
      <c r="V148" s="46">
        <v>27885</v>
      </c>
      <c r="W148" s="46">
        <v>27980</v>
      </c>
      <c r="X148" s="46">
        <v>27851</v>
      </c>
      <c r="Y148" s="46">
        <v>27540</v>
      </c>
      <c r="Z148" s="46">
        <v>27851</v>
      </c>
      <c r="AA148" s="46">
        <v>28098</v>
      </c>
      <c r="AB148" s="46">
        <v>28222</v>
      </c>
      <c r="AC148" s="46">
        <v>28325</v>
      </c>
      <c r="AD148" s="46">
        <v>28534</v>
      </c>
      <c r="AE148" s="41"/>
      <c r="AF148" s="41"/>
      <c r="AG148" s="41"/>
      <c r="AH148" s="41"/>
      <c r="AI148" s="41"/>
      <c r="AJ148" s="41"/>
    </row>
    <row r="149" spans="1:36" ht="12.75" x14ac:dyDescent="0.2">
      <c r="A149" s="45" t="s">
        <v>184</v>
      </c>
      <c r="B149" s="46">
        <v>5323</v>
      </c>
      <c r="C149" s="46">
        <v>5299</v>
      </c>
      <c r="D149" s="46">
        <v>5256</v>
      </c>
      <c r="E149" s="46">
        <v>5285</v>
      </c>
      <c r="F149" s="46">
        <v>5362</v>
      </c>
      <c r="G149" s="46">
        <v>5423</v>
      </c>
      <c r="H149" s="46">
        <v>5457</v>
      </c>
      <c r="I149" s="46">
        <v>5323</v>
      </c>
      <c r="J149" s="46">
        <v>5257</v>
      </c>
      <c r="K149" s="46">
        <v>5296</v>
      </c>
      <c r="L149" s="46">
        <v>5306</v>
      </c>
      <c r="M149" s="46">
        <v>5257</v>
      </c>
      <c r="N149" s="46">
        <v>5250</v>
      </c>
      <c r="O149" s="46">
        <v>5256</v>
      </c>
      <c r="P149" s="46">
        <v>5271</v>
      </c>
      <c r="Q149" s="46">
        <v>5258</v>
      </c>
      <c r="R149" s="46">
        <v>5318</v>
      </c>
      <c r="S149" s="46">
        <v>5381</v>
      </c>
      <c r="T149" s="46">
        <v>5354</v>
      </c>
      <c r="U149" s="46">
        <v>5263</v>
      </c>
      <c r="V149" s="46">
        <v>5216</v>
      </c>
      <c r="W149" s="46">
        <v>5297</v>
      </c>
      <c r="X149" s="46">
        <v>5282</v>
      </c>
      <c r="Y149" s="46">
        <v>5188</v>
      </c>
      <c r="Z149" s="46">
        <v>5298</v>
      </c>
      <c r="AA149" s="46">
        <v>5332</v>
      </c>
      <c r="AB149" s="46">
        <v>5342</v>
      </c>
      <c r="AC149" s="46">
        <v>5309</v>
      </c>
      <c r="AD149" s="46">
        <v>5333</v>
      </c>
      <c r="AE149" s="41"/>
      <c r="AF149" s="41"/>
      <c r="AG149" s="41"/>
      <c r="AH149" s="41"/>
      <c r="AI149" s="41"/>
      <c r="AJ149" s="41"/>
    </row>
    <row r="150" spans="1:36" ht="12.75" x14ac:dyDescent="0.2">
      <c r="A150" s="45" t="s">
        <v>185</v>
      </c>
      <c r="B150" s="46">
        <v>17813</v>
      </c>
      <c r="C150" s="46">
        <v>17761</v>
      </c>
      <c r="D150" s="46">
        <v>17694</v>
      </c>
      <c r="E150" s="46">
        <v>17757</v>
      </c>
      <c r="F150" s="46">
        <v>17886</v>
      </c>
      <c r="G150" s="46">
        <v>17842</v>
      </c>
      <c r="H150" s="46">
        <v>17901</v>
      </c>
      <c r="I150" s="46">
        <v>17426</v>
      </c>
      <c r="J150" s="46">
        <v>17504</v>
      </c>
      <c r="K150" s="46">
        <v>17457</v>
      </c>
      <c r="L150" s="46">
        <v>17431</v>
      </c>
      <c r="M150" s="46">
        <v>17325</v>
      </c>
      <c r="N150" s="46">
        <v>17282</v>
      </c>
      <c r="O150" s="46">
        <v>17300</v>
      </c>
      <c r="P150" s="46">
        <v>17313</v>
      </c>
      <c r="Q150" s="46">
        <v>17276</v>
      </c>
      <c r="R150" s="46">
        <v>17379</v>
      </c>
      <c r="S150" s="46">
        <v>17445</v>
      </c>
      <c r="T150" s="46">
        <v>17356</v>
      </c>
      <c r="U150" s="46">
        <v>16918</v>
      </c>
      <c r="V150" s="46">
        <v>16784</v>
      </c>
      <c r="W150" s="46">
        <v>17086</v>
      </c>
      <c r="X150" s="46">
        <v>17116</v>
      </c>
      <c r="Y150" s="46">
        <v>16867</v>
      </c>
      <c r="Z150" s="46">
        <v>17036</v>
      </c>
      <c r="AA150" s="46">
        <v>17005</v>
      </c>
      <c r="AB150" s="46">
        <v>17124</v>
      </c>
      <c r="AC150" s="46">
        <v>17116</v>
      </c>
      <c r="AD150" s="46">
        <v>17212</v>
      </c>
      <c r="AE150" s="41"/>
      <c r="AF150" s="41"/>
      <c r="AG150" s="41"/>
      <c r="AH150" s="41"/>
      <c r="AI150" s="41"/>
      <c r="AJ150" s="41"/>
    </row>
    <row r="151" spans="1:36" ht="12.75" x14ac:dyDescent="0.2">
      <c r="A151" s="45" t="s">
        <v>186</v>
      </c>
      <c r="B151" s="46">
        <v>24541</v>
      </c>
      <c r="C151" s="46">
        <v>24636</v>
      </c>
      <c r="D151" s="46">
        <v>24530</v>
      </c>
      <c r="E151" s="46">
        <v>24743</v>
      </c>
      <c r="F151" s="46">
        <v>25269</v>
      </c>
      <c r="G151" s="46">
        <v>25258</v>
      </c>
      <c r="H151" s="46">
        <v>25479</v>
      </c>
      <c r="I151" s="46">
        <v>25179</v>
      </c>
      <c r="J151" s="46">
        <v>25071</v>
      </c>
      <c r="K151" s="46">
        <v>24989</v>
      </c>
      <c r="L151" s="46">
        <v>25119</v>
      </c>
      <c r="M151" s="46">
        <v>24706</v>
      </c>
      <c r="N151" s="46">
        <v>24624</v>
      </c>
      <c r="O151" s="46">
        <v>24652</v>
      </c>
      <c r="P151" s="46">
        <v>24791</v>
      </c>
      <c r="Q151" s="46">
        <v>24796</v>
      </c>
      <c r="R151" s="46">
        <v>25338</v>
      </c>
      <c r="S151" s="46">
        <v>25323</v>
      </c>
      <c r="T151" s="46">
        <v>25486</v>
      </c>
      <c r="U151" s="46">
        <v>25192</v>
      </c>
      <c r="V151" s="46">
        <v>25013</v>
      </c>
      <c r="W151" s="46">
        <v>25135</v>
      </c>
      <c r="X151" s="46">
        <v>25097</v>
      </c>
      <c r="Y151" s="46">
        <v>24430</v>
      </c>
      <c r="Z151" s="46">
        <v>24908</v>
      </c>
      <c r="AA151" s="46">
        <v>25047</v>
      </c>
      <c r="AB151" s="46">
        <v>25226</v>
      </c>
      <c r="AC151" s="46">
        <v>25389</v>
      </c>
      <c r="AD151" s="46">
        <v>25752</v>
      </c>
      <c r="AE151" s="41"/>
      <c r="AF151" s="41"/>
      <c r="AG151" s="41"/>
      <c r="AH151" s="41"/>
      <c r="AI151" s="41"/>
      <c r="AJ151" s="41"/>
    </row>
    <row r="152" spans="1:36" ht="12.75" x14ac:dyDescent="0.2">
      <c r="A152" s="45" t="s">
        <v>187</v>
      </c>
      <c r="B152" s="46">
        <v>5197</v>
      </c>
      <c r="C152" s="46">
        <v>5198</v>
      </c>
      <c r="D152" s="46">
        <v>5139</v>
      </c>
      <c r="E152" s="46">
        <v>5178</v>
      </c>
      <c r="F152" s="46">
        <v>5271</v>
      </c>
      <c r="G152" s="46">
        <v>5290</v>
      </c>
      <c r="H152" s="46">
        <v>5347</v>
      </c>
      <c r="I152" s="46">
        <v>5166</v>
      </c>
      <c r="J152" s="46">
        <v>5160</v>
      </c>
      <c r="K152" s="46">
        <v>5216</v>
      </c>
      <c r="L152" s="46">
        <v>5185</v>
      </c>
      <c r="M152" s="46">
        <v>5155</v>
      </c>
      <c r="N152" s="46">
        <v>5104</v>
      </c>
      <c r="O152" s="46">
        <v>5069</v>
      </c>
      <c r="P152" s="46">
        <v>5050</v>
      </c>
      <c r="Q152" s="46">
        <v>5090</v>
      </c>
      <c r="R152" s="46">
        <v>5154</v>
      </c>
      <c r="S152" s="46">
        <v>5210</v>
      </c>
      <c r="T152" s="46">
        <v>5197</v>
      </c>
      <c r="U152" s="46">
        <v>5000</v>
      </c>
      <c r="V152" s="46">
        <v>4964</v>
      </c>
      <c r="W152" s="46">
        <v>5125</v>
      </c>
      <c r="X152" s="46">
        <v>5161</v>
      </c>
      <c r="Y152" s="46">
        <v>5014</v>
      </c>
      <c r="Z152" s="46">
        <v>5109</v>
      </c>
      <c r="AA152" s="46">
        <v>5071</v>
      </c>
      <c r="AB152" s="46">
        <v>5162</v>
      </c>
      <c r="AC152" s="46">
        <v>5096</v>
      </c>
      <c r="AD152" s="46">
        <v>5109</v>
      </c>
      <c r="AE152" s="41"/>
      <c r="AF152" s="41"/>
      <c r="AG152" s="41"/>
      <c r="AH152" s="41"/>
      <c r="AI152" s="41"/>
      <c r="AJ152" s="41"/>
    </row>
    <row r="153" spans="1:36" ht="12.75" x14ac:dyDescent="0.2">
      <c r="A153" s="45" t="s">
        <v>188</v>
      </c>
      <c r="B153" s="46">
        <v>18234</v>
      </c>
      <c r="C153" s="46">
        <v>18276</v>
      </c>
      <c r="D153" s="46">
        <v>18148</v>
      </c>
      <c r="E153" s="46">
        <v>18257</v>
      </c>
      <c r="F153" s="46">
        <v>18346</v>
      </c>
      <c r="G153" s="46">
        <v>18385</v>
      </c>
      <c r="H153" s="46">
        <v>18444</v>
      </c>
      <c r="I153" s="46">
        <v>18153</v>
      </c>
      <c r="J153" s="46">
        <v>18236</v>
      </c>
      <c r="K153" s="46">
        <v>18229</v>
      </c>
      <c r="L153" s="46">
        <v>18238</v>
      </c>
      <c r="M153" s="46">
        <v>18057</v>
      </c>
      <c r="N153" s="46">
        <v>18130</v>
      </c>
      <c r="O153" s="46">
        <v>18246</v>
      </c>
      <c r="P153" s="46">
        <v>18211</v>
      </c>
      <c r="Q153" s="46">
        <v>18180</v>
      </c>
      <c r="R153" s="46">
        <v>18220</v>
      </c>
      <c r="S153" s="46">
        <v>18167</v>
      </c>
      <c r="T153" s="46">
        <v>18301</v>
      </c>
      <c r="U153" s="46">
        <v>18126</v>
      </c>
      <c r="V153" s="46">
        <v>18010</v>
      </c>
      <c r="W153" s="46">
        <v>17982</v>
      </c>
      <c r="X153" s="46">
        <v>17961</v>
      </c>
      <c r="Y153" s="46">
        <v>17827</v>
      </c>
      <c r="Z153" s="46">
        <v>18064</v>
      </c>
      <c r="AA153" s="46">
        <v>18245</v>
      </c>
      <c r="AB153" s="46">
        <v>18333</v>
      </c>
      <c r="AC153" s="46">
        <v>18408</v>
      </c>
      <c r="AD153" s="46">
        <v>18557</v>
      </c>
      <c r="AE153" s="41"/>
      <c r="AF153" s="41"/>
      <c r="AG153" s="41"/>
      <c r="AH153" s="41"/>
      <c r="AI153" s="41"/>
      <c r="AJ153" s="41"/>
    </row>
    <row r="154" spans="1:36" ht="12.75" x14ac:dyDescent="0.2">
      <c r="A154" s="45" t="s">
        <v>253</v>
      </c>
      <c r="B154" s="46">
        <v>37568</v>
      </c>
      <c r="C154" s="46">
        <v>37482</v>
      </c>
      <c r="D154" s="46">
        <v>37319</v>
      </c>
      <c r="E154" s="46">
        <v>37803</v>
      </c>
      <c r="F154" s="46">
        <v>38173</v>
      </c>
      <c r="G154" s="46">
        <v>38468</v>
      </c>
      <c r="H154" s="46">
        <v>38216</v>
      </c>
      <c r="I154" s="46">
        <v>37734</v>
      </c>
      <c r="J154" s="46">
        <v>37867</v>
      </c>
      <c r="K154" s="46">
        <v>37788</v>
      </c>
      <c r="L154" s="46">
        <v>37921</v>
      </c>
      <c r="M154" s="46">
        <v>37372</v>
      </c>
      <c r="N154" s="46">
        <v>37473</v>
      </c>
      <c r="O154" s="46">
        <v>37455</v>
      </c>
      <c r="P154" s="46">
        <v>38190</v>
      </c>
      <c r="Q154" s="46">
        <v>38112</v>
      </c>
      <c r="R154" s="46">
        <v>38311</v>
      </c>
      <c r="S154" s="46">
        <v>39600</v>
      </c>
      <c r="T154" s="46">
        <v>38344</v>
      </c>
      <c r="U154" s="46">
        <v>37181</v>
      </c>
      <c r="V154" s="46">
        <v>37274</v>
      </c>
      <c r="W154" s="46">
        <v>37847</v>
      </c>
      <c r="X154" s="46">
        <v>37780</v>
      </c>
      <c r="Y154" s="46">
        <v>37026</v>
      </c>
      <c r="Z154" s="46">
        <v>37346</v>
      </c>
      <c r="AA154" s="46">
        <v>37263</v>
      </c>
      <c r="AB154" s="46">
        <v>37858</v>
      </c>
      <c r="AC154" s="46">
        <v>38193</v>
      </c>
      <c r="AD154" s="46">
        <v>38599</v>
      </c>
      <c r="AE154" s="41"/>
      <c r="AF154" s="41"/>
      <c r="AG154" s="41"/>
      <c r="AH154" s="41"/>
      <c r="AI154" s="41"/>
      <c r="AJ154" s="41"/>
    </row>
    <row r="155" spans="1:36" ht="12.75" x14ac:dyDescent="0.2">
      <c r="A155" s="45" t="s">
        <v>189</v>
      </c>
      <c r="B155" s="46">
        <v>87580</v>
      </c>
      <c r="C155" s="46">
        <v>87533</v>
      </c>
      <c r="D155" s="46">
        <v>87272</v>
      </c>
      <c r="E155" s="46">
        <v>87493</v>
      </c>
      <c r="F155" s="46">
        <v>88034</v>
      </c>
      <c r="G155" s="46">
        <v>87277</v>
      </c>
      <c r="H155" s="46">
        <v>88088</v>
      </c>
      <c r="I155" s="46">
        <v>87652</v>
      </c>
      <c r="J155" s="46">
        <v>88321</v>
      </c>
      <c r="K155" s="46">
        <v>86568</v>
      </c>
      <c r="L155" s="46">
        <v>86961</v>
      </c>
      <c r="M155" s="46">
        <v>85896</v>
      </c>
      <c r="N155" s="46">
        <v>86362</v>
      </c>
      <c r="O155" s="46">
        <v>86839</v>
      </c>
      <c r="P155" s="46">
        <v>87230</v>
      </c>
      <c r="Q155" s="46">
        <v>86734</v>
      </c>
      <c r="R155" s="46">
        <v>87289</v>
      </c>
      <c r="S155" s="46">
        <v>86292</v>
      </c>
      <c r="T155" s="46">
        <v>86585</v>
      </c>
      <c r="U155" s="46">
        <v>86258</v>
      </c>
      <c r="V155" s="46">
        <v>86565</v>
      </c>
      <c r="W155" s="46">
        <v>86346</v>
      </c>
      <c r="X155" s="46">
        <v>85950</v>
      </c>
      <c r="Y155" s="46">
        <v>85086</v>
      </c>
      <c r="Z155" s="46">
        <v>85963</v>
      </c>
      <c r="AA155" s="46">
        <v>86547</v>
      </c>
      <c r="AB155" s="46">
        <v>86680</v>
      </c>
      <c r="AC155" s="46">
        <v>86932</v>
      </c>
      <c r="AD155" s="46">
        <v>87888</v>
      </c>
      <c r="AE155" s="41"/>
      <c r="AF155" s="41"/>
      <c r="AG155" s="41"/>
      <c r="AH155" s="41"/>
      <c r="AI155" s="41"/>
      <c r="AJ155" s="41"/>
    </row>
    <row r="156" spans="1:36" ht="12.75" x14ac:dyDescent="0.2">
      <c r="A156" s="45" t="s">
        <v>190</v>
      </c>
      <c r="B156" s="46">
        <v>8635</v>
      </c>
      <c r="C156" s="46">
        <v>8604</v>
      </c>
      <c r="D156" s="46">
        <v>8515</v>
      </c>
      <c r="E156" s="46">
        <v>8616</v>
      </c>
      <c r="F156" s="46">
        <v>8711</v>
      </c>
      <c r="G156" s="46">
        <v>8786</v>
      </c>
      <c r="H156" s="46">
        <v>8649</v>
      </c>
      <c r="I156" s="46">
        <v>8657</v>
      </c>
      <c r="J156" s="46">
        <v>8707</v>
      </c>
      <c r="K156" s="46">
        <v>8596</v>
      </c>
      <c r="L156" s="46">
        <v>8613</v>
      </c>
      <c r="M156" s="46">
        <v>8559</v>
      </c>
      <c r="N156" s="46">
        <v>8249</v>
      </c>
      <c r="O156" s="46">
        <v>8268</v>
      </c>
      <c r="P156" s="46">
        <v>8327</v>
      </c>
      <c r="Q156" s="46">
        <v>8307</v>
      </c>
      <c r="R156" s="46">
        <v>8449</v>
      </c>
      <c r="S156" s="46">
        <v>8467</v>
      </c>
      <c r="T156" s="46">
        <v>8429</v>
      </c>
      <c r="U156" s="46">
        <v>8374</v>
      </c>
      <c r="V156" s="46">
        <v>8338</v>
      </c>
      <c r="W156" s="46">
        <v>8396</v>
      </c>
      <c r="X156" s="46">
        <v>8347</v>
      </c>
      <c r="Y156" s="46">
        <v>8234</v>
      </c>
      <c r="Z156" s="46">
        <v>8345</v>
      </c>
      <c r="AA156" s="46">
        <v>8392</v>
      </c>
      <c r="AB156" s="46">
        <v>8442</v>
      </c>
      <c r="AC156" s="46">
        <v>8484</v>
      </c>
      <c r="AD156" s="46">
        <v>8610</v>
      </c>
      <c r="AE156" s="41"/>
      <c r="AF156" s="41"/>
      <c r="AG156" s="41"/>
      <c r="AH156" s="41"/>
      <c r="AI156" s="41"/>
      <c r="AJ156" s="41"/>
    </row>
    <row r="157" spans="1:36" ht="12.75" x14ac:dyDescent="0.2">
      <c r="A157" s="45" t="s">
        <v>254</v>
      </c>
      <c r="B157" s="46">
        <v>815</v>
      </c>
      <c r="C157" s="46">
        <v>819</v>
      </c>
      <c r="D157" s="46">
        <v>825</v>
      </c>
      <c r="E157" s="46">
        <v>832</v>
      </c>
      <c r="F157" s="46">
        <v>829</v>
      </c>
      <c r="G157" s="46">
        <v>828</v>
      </c>
      <c r="H157" s="46">
        <v>827</v>
      </c>
      <c r="I157" s="46">
        <v>820</v>
      </c>
      <c r="J157" s="46">
        <v>833</v>
      </c>
      <c r="K157" s="46">
        <v>825</v>
      </c>
      <c r="L157" s="46">
        <v>833</v>
      </c>
      <c r="M157" s="46">
        <v>827</v>
      </c>
      <c r="N157" s="46">
        <v>828</v>
      </c>
      <c r="O157" s="46">
        <v>836</v>
      </c>
      <c r="P157" s="46">
        <v>840</v>
      </c>
      <c r="Q157" s="46">
        <v>841</v>
      </c>
      <c r="R157" s="46">
        <v>840</v>
      </c>
      <c r="S157" s="46">
        <v>835</v>
      </c>
      <c r="T157" s="46">
        <v>844</v>
      </c>
      <c r="U157" s="46">
        <v>842</v>
      </c>
      <c r="V157" s="46">
        <v>841</v>
      </c>
      <c r="W157" s="46">
        <v>836</v>
      </c>
      <c r="X157" s="46">
        <v>834</v>
      </c>
      <c r="Y157" s="46">
        <v>835</v>
      </c>
      <c r="Z157" s="46">
        <v>838</v>
      </c>
      <c r="AA157" s="46">
        <v>849</v>
      </c>
      <c r="AB157" s="46">
        <v>853</v>
      </c>
      <c r="AC157" s="46">
        <v>861</v>
      </c>
      <c r="AD157" s="46">
        <v>865</v>
      </c>
      <c r="AE157" s="41"/>
      <c r="AF157" s="41"/>
      <c r="AG157" s="41"/>
      <c r="AH157" s="41"/>
      <c r="AI157" s="41"/>
      <c r="AJ157" s="41"/>
    </row>
    <row r="158" spans="1:36" ht="12.75" x14ac:dyDescent="0.2">
      <c r="A158" s="45" t="s">
        <v>191</v>
      </c>
      <c r="B158" s="46">
        <v>224760</v>
      </c>
      <c r="C158" s="46">
        <v>225189</v>
      </c>
      <c r="D158" s="46">
        <v>225507</v>
      </c>
      <c r="E158" s="46">
        <v>225966</v>
      </c>
      <c r="F158" s="46">
        <v>227490</v>
      </c>
      <c r="G158" s="46">
        <v>227904</v>
      </c>
      <c r="H158" s="46">
        <v>230621</v>
      </c>
      <c r="I158" s="46">
        <v>228177</v>
      </c>
      <c r="J158" s="46">
        <v>228789</v>
      </c>
      <c r="K158" s="46">
        <v>226728</v>
      </c>
      <c r="L158" s="46">
        <v>227862</v>
      </c>
      <c r="M158" s="46">
        <v>225384</v>
      </c>
      <c r="N158" s="46">
        <v>226436</v>
      </c>
      <c r="O158" s="46">
        <v>227627</v>
      </c>
      <c r="P158" s="46">
        <v>229676</v>
      </c>
      <c r="Q158" s="46">
        <v>228921</v>
      </c>
      <c r="R158" s="46">
        <v>230695</v>
      </c>
      <c r="S158" s="46">
        <v>230854</v>
      </c>
      <c r="T158" s="46">
        <v>235449</v>
      </c>
      <c r="U158" s="46">
        <v>232021</v>
      </c>
      <c r="V158" s="46">
        <v>230203</v>
      </c>
      <c r="W158" s="46">
        <v>231594</v>
      </c>
      <c r="X158" s="46">
        <v>231283</v>
      </c>
      <c r="Y158" s="46">
        <v>230215</v>
      </c>
      <c r="Z158" s="46">
        <v>230964</v>
      </c>
      <c r="AA158" s="46">
        <v>233347</v>
      </c>
      <c r="AB158" s="46">
        <v>234360</v>
      </c>
      <c r="AC158" s="46">
        <v>236136</v>
      </c>
      <c r="AD158" s="46">
        <v>239276</v>
      </c>
      <c r="AE158" s="41"/>
      <c r="AF158" s="41"/>
      <c r="AG158" s="41"/>
      <c r="AH158" s="41"/>
      <c r="AI158" s="41"/>
      <c r="AJ158" s="41"/>
    </row>
    <row r="159" spans="1:36" ht="12.75" x14ac:dyDescent="0.2">
      <c r="A159" s="45" t="s">
        <v>255</v>
      </c>
      <c r="B159" s="46">
        <v>223945</v>
      </c>
      <c r="C159" s="46">
        <v>224370</v>
      </c>
      <c r="D159" s="46">
        <v>224682</v>
      </c>
      <c r="E159" s="46">
        <v>225134</v>
      </c>
      <c r="F159" s="46">
        <v>226661</v>
      </c>
      <c r="G159" s="46">
        <v>227076</v>
      </c>
      <c r="H159" s="46">
        <v>229794</v>
      </c>
      <c r="I159" s="46">
        <v>227357</v>
      </c>
      <c r="J159" s="46">
        <v>227956</v>
      </c>
      <c r="K159" s="46">
        <v>225903</v>
      </c>
      <c r="L159" s="46">
        <v>227029</v>
      </c>
      <c r="M159" s="46">
        <v>224557</v>
      </c>
      <c r="N159" s="46">
        <v>225608</v>
      </c>
      <c r="O159" s="46">
        <v>226791</v>
      </c>
      <c r="P159" s="46">
        <v>228836</v>
      </c>
      <c r="Q159" s="46">
        <v>228080</v>
      </c>
      <c r="R159" s="46">
        <v>229855</v>
      </c>
      <c r="S159" s="46">
        <v>230019</v>
      </c>
      <c r="T159" s="46">
        <v>234605</v>
      </c>
      <c r="U159" s="46">
        <v>231179</v>
      </c>
      <c r="V159" s="46">
        <v>229362</v>
      </c>
      <c r="W159" s="46">
        <v>230758</v>
      </c>
      <c r="X159" s="46">
        <v>230449</v>
      </c>
      <c r="Y159" s="46">
        <v>229380</v>
      </c>
      <c r="Z159" s="46">
        <v>230126</v>
      </c>
      <c r="AA159" s="46">
        <v>232498</v>
      </c>
      <c r="AB159" s="46">
        <v>233507</v>
      </c>
      <c r="AC159" s="46">
        <v>235275</v>
      </c>
      <c r="AD159" s="46">
        <v>238411</v>
      </c>
      <c r="AE159" s="41"/>
      <c r="AF159" s="41"/>
      <c r="AG159" s="41"/>
      <c r="AH159" s="41"/>
      <c r="AI159" s="41"/>
      <c r="AJ159" s="41"/>
    </row>
    <row r="160" spans="1:36" ht="12.75" x14ac:dyDescent="0.2">
      <c r="A160" s="45" t="s">
        <v>256</v>
      </c>
      <c r="B160" s="46">
        <v>1010449</v>
      </c>
      <c r="C160" s="46">
        <v>1012440</v>
      </c>
      <c r="D160" s="46">
        <v>1011795</v>
      </c>
      <c r="E160" s="46">
        <v>1014558</v>
      </c>
      <c r="F160" s="46">
        <v>1019989</v>
      </c>
      <c r="G160" s="46">
        <v>1021563</v>
      </c>
      <c r="H160" s="46">
        <v>1029625</v>
      </c>
      <c r="I160" s="46">
        <v>1018103</v>
      </c>
      <c r="J160" s="46">
        <v>1021948</v>
      </c>
      <c r="K160" s="46">
        <v>1014529</v>
      </c>
      <c r="L160" s="46">
        <v>1018934</v>
      </c>
      <c r="M160" s="46">
        <v>1007771</v>
      </c>
      <c r="N160" s="46">
        <v>1011973</v>
      </c>
      <c r="O160" s="46">
        <v>1017277</v>
      </c>
      <c r="P160" s="46">
        <v>1024377</v>
      </c>
      <c r="Q160" s="46">
        <v>1021159</v>
      </c>
      <c r="R160" s="46">
        <v>1026752</v>
      </c>
      <c r="S160" s="46">
        <v>1026125</v>
      </c>
      <c r="T160" s="46">
        <v>1040629</v>
      </c>
      <c r="U160" s="46">
        <v>1028029</v>
      </c>
      <c r="V160" s="46">
        <v>1022281</v>
      </c>
      <c r="W160" s="46">
        <v>1026272</v>
      </c>
      <c r="X160" s="46">
        <v>1024432</v>
      </c>
      <c r="Y160" s="46">
        <v>1017958</v>
      </c>
      <c r="Z160" s="46">
        <v>1023648</v>
      </c>
      <c r="AA160" s="46">
        <v>1034076</v>
      </c>
      <c r="AB160" s="46">
        <v>1038506</v>
      </c>
      <c r="AC160" s="46">
        <v>1045903</v>
      </c>
      <c r="AD160" s="46">
        <v>1057101</v>
      </c>
      <c r="AE160" s="41"/>
      <c r="AF160" s="41"/>
      <c r="AG160" s="41"/>
      <c r="AH160" s="41"/>
      <c r="AI160" s="41"/>
      <c r="AJ160" s="41"/>
    </row>
    <row r="161" spans="1:36" ht="12.75" x14ac:dyDescent="0.2">
      <c r="A161" s="45" t="s">
        <v>257</v>
      </c>
      <c r="B161" s="46">
        <v>616452</v>
      </c>
      <c r="C161" s="46">
        <v>617854</v>
      </c>
      <c r="D161" s="46">
        <v>617955</v>
      </c>
      <c r="E161" s="46">
        <v>619114</v>
      </c>
      <c r="F161" s="46">
        <v>622996</v>
      </c>
      <c r="G161" s="46">
        <v>624240</v>
      </c>
      <c r="H161" s="46">
        <v>632094</v>
      </c>
      <c r="I161" s="46">
        <v>624831</v>
      </c>
      <c r="J161" s="46">
        <v>626672</v>
      </c>
      <c r="K161" s="46">
        <v>621457</v>
      </c>
      <c r="L161" s="46">
        <v>625054</v>
      </c>
      <c r="M161" s="46">
        <v>618124</v>
      </c>
      <c r="N161" s="46">
        <v>620857</v>
      </c>
      <c r="O161" s="46">
        <v>623700</v>
      </c>
      <c r="P161" s="46">
        <v>628658</v>
      </c>
      <c r="Q161" s="46">
        <v>626515</v>
      </c>
      <c r="R161" s="46">
        <v>630889</v>
      </c>
      <c r="S161" s="46">
        <v>631871</v>
      </c>
      <c r="T161" s="46">
        <v>644099</v>
      </c>
      <c r="U161" s="46">
        <v>634483</v>
      </c>
      <c r="V161" s="46">
        <v>629482</v>
      </c>
      <c r="W161" s="46">
        <v>633807</v>
      </c>
      <c r="X161" s="46">
        <v>633176</v>
      </c>
      <c r="Y161" s="46">
        <v>629675</v>
      </c>
      <c r="Z161" s="46">
        <v>631201</v>
      </c>
      <c r="AA161" s="46">
        <v>637705</v>
      </c>
      <c r="AB161" s="46">
        <v>640352</v>
      </c>
      <c r="AC161" s="46">
        <v>645116</v>
      </c>
      <c r="AD161" s="46">
        <v>652732</v>
      </c>
      <c r="AE161" s="41"/>
      <c r="AF161" s="41"/>
      <c r="AG161" s="41"/>
      <c r="AH161" s="41"/>
      <c r="AI161" s="41"/>
      <c r="AJ161" s="41"/>
    </row>
    <row r="162" spans="1:36" ht="12.75" x14ac:dyDescent="0.2">
      <c r="A162" s="45" t="s">
        <v>192</v>
      </c>
      <c r="B162" s="46">
        <v>68341</v>
      </c>
      <c r="C162" s="46">
        <v>68213</v>
      </c>
      <c r="D162" s="46">
        <v>67778</v>
      </c>
      <c r="E162" s="46">
        <v>67948</v>
      </c>
      <c r="F162" s="46">
        <v>68269</v>
      </c>
      <c r="G162" s="46">
        <v>67967</v>
      </c>
      <c r="H162" s="46">
        <v>67963</v>
      </c>
      <c r="I162" s="46">
        <v>67517</v>
      </c>
      <c r="J162" s="46">
        <v>67557</v>
      </c>
      <c r="K162" s="46">
        <v>67277</v>
      </c>
      <c r="L162" s="46">
        <v>67244</v>
      </c>
      <c r="M162" s="46">
        <v>66493</v>
      </c>
      <c r="N162" s="46">
        <v>66421</v>
      </c>
      <c r="O162" s="46">
        <v>66607</v>
      </c>
      <c r="P162" s="46">
        <v>66781</v>
      </c>
      <c r="Q162" s="46">
        <v>66530</v>
      </c>
      <c r="R162" s="46">
        <v>66910</v>
      </c>
      <c r="S162" s="46">
        <v>66398</v>
      </c>
      <c r="T162" s="46">
        <v>66535</v>
      </c>
      <c r="U162" s="46">
        <v>66018</v>
      </c>
      <c r="V162" s="46">
        <v>66039</v>
      </c>
      <c r="W162" s="46">
        <v>66439</v>
      </c>
      <c r="X162" s="46">
        <v>66226</v>
      </c>
      <c r="Y162" s="46">
        <v>65627</v>
      </c>
      <c r="Z162" s="46">
        <v>66578</v>
      </c>
      <c r="AA162" s="46">
        <v>67305</v>
      </c>
      <c r="AB162" s="46">
        <v>67898</v>
      </c>
      <c r="AC162" s="46">
        <v>68235</v>
      </c>
      <c r="AD162" s="46">
        <v>68816</v>
      </c>
      <c r="AE162" s="41"/>
      <c r="AF162" s="41"/>
      <c r="AG162" s="41"/>
      <c r="AH162" s="41"/>
      <c r="AI162" s="41"/>
      <c r="AJ162" s="41"/>
    </row>
    <row r="163" spans="1:36" ht="12.75" x14ac:dyDescent="0.2">
      <c r="A163" s="45" t="s">
        <v>193</v>
      </c>
      <c r="B163" s="46">
        <v>17871</v>
      </c>
      <c r="C163" s="46">
        <v>17826</v>
      </c>
      <c r="D163" s="46">
        <v>17696</v>
      </c>
      <c r="E163" s="46">
        <v>17748</v>
      </c>
      <c r="F163" s="46">
        <v>17916</v>
      </c>
      <c r="G163" s="46">
        <v>17958</v>
      </c>
      <c r="H163" s="46">
        <v>17684</v>
      </c>
      <c r="I163" s="46">
        <v>17338</v>
      </c>
      <c r="J163" s="46">
        <v>17460</v>
      </c>
      <c r="K163" s="46">
        <v>17352</v>
      </c>
      <c r="L163" s="46">
        <v>17436</v>
      </c>
      <c r="M163" s="46">
        <v>17239</v>
      </c>
      <c r="N163" s="46">
        <v>17249</v>
      </c>
      <c r="O163" s="46">
        <v>17220</v>
      </c>
      <c r="P163" s="46">
        <v>17210</v>
      </c>
      <c r="Q163" s="46">
        <v>17027</v>
      </c>
      <c r="R163" s="46">
        <v>17166</v>
      </c>
      <c r="S163" s="46">
        <v>17196</v>
      </c>
      <c r="T163" s="46">
        <v>17003</v>
      </c>
      <c r="U163" s="46">
        <v>16704</v>
      </c>
      <c r="V163" s="46">
        <v>16876</v>
      </c>
      <c r="W163" s="46">
        <v>16764</v>
      </c>
      <c r="X163" s="46">
        <v>16674</v>
      </c>
      <c r="Y163" s="46">
        <v>16386</v>
      </c>
      <c r="Z163" s="46">
        <v>16289</v>
      </c>
      <c r="AA163" s="46">
        <v>16532</v>
      </c>
      <c r="AB163" s="46">
        <v>16614</v>
      </c>
      <c r="AC163" s="46">
        <v>16602</v>
      </c>
      <c r="AD163" s="46">
        <v>16806</v>
      </c>
      <c r="AE163" s="41"/>
      <c r="AF163" s="41"/>
      <c r="AG163" s="41"/>
      <c r="AH163" s="41"/>
      <c r="AI163" s="41"/>
      <c r="AJ163" s="41"/>
    </row>
    <row r="164" spans="1:36" ht="12.75" x14ac:dyDescent="0.2">
      <c r="A164" s="45" t="s">
        <v>194</v>
      </c>
      <c r="B164" s="46">
        <v>30138</v>
      </c>
      <c r="C164" s="46">
        <v>29971</v>
      </c>
      <c r="D164" s="46">
        <v>29779</v>
      </c>
      <c r="E164" s="46">
        <v>30125</v>
      </c>
      <c r="F164" s="46">
        <v>30688</v>
      </c>
      <c r="G164" s="46">
        <v>30396</v>
      </c>
      <c r="H164" s="46">
        <v>29946</v>
      </c>
      <c r="I164" s="46">
        <v>29684</v>
      </c>
      <c r="J164" s="46">
        <v>29618</v>
      </c>
      <c r="K164" s="46">
        <v>29581</v>
      </c>
      <c r="L164" s="46">
        <v>29322</v>
      </c>
      <c r="M164" s="46">
        <v>29161</v>
      </c>
      <c r="N164" s="46">
        <v>29302</v>
      </c>
      <c r="O164" s="46">
        <v>29324</v>
      </c>
      <c r="P164" s="46">
        <v>29265</v>
      </c>
      <c r="Q164" s="46">
        <v>29044</v>
      </c>
      <c r="R164" s="46">
        <v>29476</v>
      </c>
      <c r="S164" s="46">
        <v>29338</v>
      </c>
      <c r="T164" s="46">
        <v>29132</v>
      </c>
      <c r="U164" s="46">
        <v>28778</v>
      </c>
      <c r="V164" s="46">
        <v>28600</v>
      </c>
      <c r="W164" s="46">
        <v>28973</v>
      </c>
      <c r="X164" s="46">
        <v>28685</v>
      </c>
      <c r="Y164" s="46">
        <v>28222</v>
      </c>
      <c r="Z164" s="46">
        <v>28525</v>
      </c>
      <c r="AA164" s="46">
        <v>28686</v>
      </c>
      <c r="AB164" s="46">
        <v>28935</v>
      </c>
      <c r="AC164" s="46">
        <v>28941</v>
      </c>
      <c r="AD164" s="46">
        <v>29393</v>
      </c>
      <c r="AE164" s="41"/>
      <c r="AF164" s="41"/>
      <c r="AG164" s="41"/>
      <c r="AH164" s="41"/>
      <c r="AI164" s="41"/>
      <c r="AJ164" s="41"/>
    </row>
    <row r="165" spans="1:36" ht="12.75" x14ac:dyDescent="0.2">
      <c r="A165" s="45" t="s">
        <v>195</v>
      </c>
      <c r="B165" s="46">
        <v>52849</v>
      </c>
      <c r="C165" s="46">
        <v>52312</v>
      </c>
      <c r="D165" s="46">
        <v>52065</v>
      </c>
      <c r="E165" s="46">
        <v>51836</v>
      </c>
      <c r="F165" s="46">
        <v>52445</v>
      </c>
      <c r="G165" s="46">
        <v>52883</v>
      </c>
      <c r="H165" s="46">
        <v>52039</v>
      </c>
      <c r="I165" s="46">
        <v>51515</v>
      </c>
      <c r="J165" s="46">
        <v>51795</v>
      </c>
      <c r="K165" s="46">
        <v>51667</v>
      </c>
      <c r="L165" s="46">
        <v>51803</v>
      </c>
      <c r="M165" s="46">
        <v>51303</v>
      </c>
      <c r="N165" s="46">
        <v>51346</v>
      </c>
      <c r="O165" s="46">
        <v>51203</v>
      </c>
      <c r="P165" s="46">
        <v>51196</v>
      </c>
      <c r="Q165" s="46">
        <v>50651</v>
      </c>
      <c r="R165" s="46">
        <v>51292</v>
      </c>
      <c r="S165" s="46">
        <v>51211</v>
      </c>
      <c r="T165" s="46">
        <v>50884</v>
      </c>
      <c r="U165" s="46">
        <v>49948</v>
      </c>
      <c r="V165" s="46">
        <v>50058</v>
      </c>
      <c r="W165" s="46">
        <v>50401</v>
      </c>
      <c r="X165" s="46">
        <v>50379</v>
      </c>
      <c r="Y165" s="46">
        <v>49666</v>
      </c>
      <c r="Z165" s="46">
        <v>50188</v>
      </c>
      <c r="AA165" s="46">
        <v>50450</v>
      </c>
      <c r="AB165" s="46">
        <v>50842</v>
      </c>
      <c r="AC165" s="46">
        <v>50596</v>
      </c>
      <c r="AD165" s="46">
        <v>51074</v>
      </c>
      <c r="AE165" s="41"/>
      <c r="AF165" s="41"/>
      <c r="AG165" s="41"/>
      <c r="AH165" s="41"/>
      <c r="AI165" s="41"/>
      <c r="AJ165" s="41"/>
    </row>
    <row r="166" spans="1:36" ht="12.75" x14ac:dyDescent="0.2">
      <c r="A166" s="45" t="s">
        <v>196</v>
      </c>
      <c r="B166" s="46">
        <v>42433</v>
      </c>
      <c r="C166" s="46">
        <v>42489</v>
      </c>
      <c r="D166" s="46">
        <v>42175</v>
      </c>
      <c r="E166" s="46">
        <v>42152</v>
      </c>
      <c r="F166" s="46">
        <v>42347</v>
      </c>
      <c r="G166" s="46">
        <v>42277</v>
      </c>
      <c r="H166" s="46">
        <v>42213</v>
      </c>
      <c r="I166" s="46">
        <v>41875</v>
      </c>
      <c r="J166" s="46">
        <v>41896</v>
      </c>
      <c r="K166" s="46">
        <v>41688</v>
      </c>
      <c r="L166" s="46">
        <v>41649</v>
      </c>
      <c r="M166" s="46">
        <v>41165</v>
      </c>
      <c r="N166" s="46">
        <v>41211</v>
      </c>
      <c r="O166" s="46">
        <v>41388</v>
      </c>
      <c r="P166" s="46">
        <v>41523</v>
      </c>
      <c r="Q166" s="46">
        <v>41293</v>
      </c>
      <c r="R166" s="46">
        <v>41500</v>
      </c>
      <c r="S166" s="46">
        <v>41147</v>
      </c>
      <c r="T166" s="46">
        <v>41171</v>
      </c>
      <c r="U166" s="46">
        <v>40857</v>
      </c>
      <c r="V166" s="46">
        <v>40846</v>
      </c>
      <c r="W166" s="46">
        <v>41102</v>
      </c>
      <c r="X166" s="46">
        <v>40938</v>
      </c>
      <c r="Y166" s="46">
        <v>40562</v>
      </c>
      <c r="Z166" s="46">
        <v>41228</v>
      </c>
      <c r="AA166" s="46">
        <v>41638</v>
      </c>
      <c r="AB166" s="46">
        <v>41998</v>
      </c>
      <c r="AC166" s="46">
        <v>42245</v>
      </c>
      <c r="AD166" s="46">
        <v>42645</v>
      </c>
      <c r="AE166" s="41"/>
      <c r="AF166" s="41"/>
      <c r="AG166" s="41"/>
      <c r="AH166" s="41"/>
      <c r="AI166" s="41"/>
      <c r="AJ166" s="41"/>
    </row>
    <row r="167" spans="1:36" ht="12.75" x14ac:dyDescent="0.2">
      <c r="A167" s="45" t="s">
        <v>197</v>
      </c>
      <c r="B167" s="46">
        <v>17871</v>
      </c>
      <c r="C167" s="46">
        <v>17826</v>
      </c>
      <c r="D167" s="46">
        <v>17696</v>
      </c>
      <c r="E167" s="46">
        <v>17748</v>
      </c>
      <c r="F167" s="46">
        <v>17916</v>
      </c>
      <c r="G167" s="46">
        <v>17958</v>
      </c>
      <c r="H167" s="46">
        <v>17684</v>
      </c>
      <c r="I167" s="46">
        <v>17338</v>
      </c>
      <c r="J167" s="46">
        <v>17460</v>
      </c>
      <c r="K167" s="46">
        <v>17352</v>
      </c>
      <c r="L167" s="46">
        <v>17436</v>
      </c>
      <c r="M167" s="46">
        <v>17239</v>
      </c>
      <c r="N167" s="46">
        <v>17249</v>
      </c>
      <c r="O167" s="46">
        <v>17220</v>
      </c>
      <c r="P167" s="46">
        <v>17210</v>
      </c>
      <c r="Q167" s="46">
        <v>17027</v>
      </c>
      <c r="R167" s="46">
        <v>17166</v>
      </c>
      <c r="S167" s="46">
        <v>17196</v>
      </c>
      <c r="T167" s="46">
        <v>17003</v>
      </c>
      <c r="U167" s="46">
        <v>16704</v>
      </c>
      <c r="V167" s="46">
        <v>16876</v>
      </c>
      <c r="W167" s="46">
        <v>16764</v>
      </c>
      <c r="X167" s="46">
        <v>16674</v>
      </c>
      <c r="Y167" s="46">
        <v>16386</v>
      </c>
      <c r="Z167" s="46">
        <v>16289</v>
      </c>
      <c r="AA167" s="46">
        <v>16532</v>
      </c>
      <c r="AB167" s="46">
        <v>16614</v>
      </c>
      <c r="AC167" s="46">
        <v>16602</v>
      </c>
      <c r="AD167" s="46">
        <v>16806</v>
      </c>
      <c r="AE167" s="41"/>
      <c r="AF167" s="41"/>
      <c r="AG167" s="41"/>
      <c r="AH167" s="41"/>
      <c r="AI167" s="41"/>
      <c r="AJ167" s="41"/>
    </row>
    <row r="168" spans="1:36" ht="12.75" x14ac:dyDescent="0.2">
      <c r="A168" s="45" t="s">
        <v>198</v>
      </c>
      <c r="B168" s="46">
        <v>6767</v>
      </c>
      <c r="C168" s="46">
        <v>6791</v>
      </c>
      <c r="D168" s="46">
        <v>6698</v>
      </c>
      <c r="E168" s="46">
        <v>6759</v>
      </c>
      <c r="F168" s="46">
        <v>6827</v>
      </c>
      <c r="G168" s="46">
        <v>6785</v>
      </c>
      <c r="H168" s="46">
        <v>6871</v>
      </c>
      <c r="I168" s="46">
        <v>6635</v>
      </c>
      <c r="J168" s="46">
        <v>6618</v>
      </c>
      <c r="K168" s="46">
        <v>6644</v>
      </c>
      <c r="L168" s="46">
        <v>6634</v>
      </c>
      <c r="M168" s="46">
        <v>6519</v>
      </c>
      <c r="N168" s="46">
        <v>6487</v>
      </c>
      <c r="O168" s="46">
        <v>6467</v>
      </c>
      <c r="P168" s="46">
        <v>6469</v>
      </c>
      <c r="Q168" s="46">
        <v>6455</v>
      </c>
      <c r="R168" s="46">
        <v>6588</v>
      </c>
      <c r="S168" s="46">
        <v>6550</v>
      </c>
      <c r="T168" s="46">
        <v>6550</v>
      </c>
      <c r="U168" s="46">
        <v>6404</v>
      </c>
      <c r="V168" s="46">
        <v>6301</v>
      </c>
      <c r="W168" s="46">
        <v>6437</v>
      </c>
      <c r="X168" s="46">
        <v>6410</v>
      </c>
      <c r="Y168" s="46">
        <v>6286</v>
      </c>
      <c r="Z168" s="46">
        <v>6362</v>
      </c>
      <c r="AA168" s="46">
        <v>6437</v>
      </c>
      <c r="AB168" s="46">
        <v>6486</v>
      </c>
      <c r="AC168" s="46">
        <v>6502</v>
      </c>
      <c r="AD168" s="46">
        <v>6594</v>
      </c>
      <c r="AE168" s="41"/>
      <c r="AF168" s="41"/>
      <c r="AG168" s="41"/>
      <c r="AH168" s="41"/>
      <c r="AI168" s="41"/>
      <c r="AJ168" s="41"/>
    </row>
    <row r="169" spans="1:36" ht="12.75" x14ac:dyDescent="0.2">
      <c r="A169" s="45" t="s">
        <v>199</v>
      </c>
      <c r="B169" s="46">
        <v>18274</v>
      </c>
      <c r="C169" s="46">
        <v>18275</v>
      </c>
      <c r="D169" s="46">
        <v>18029</v>
      </c>
      <c r="E169" s="46">
        <v>18030</v>
      </c>
      <c r="F169" s="46">
        <v>18242</v>
      </c>
      <c r="G169" s="46">
        <v>18162</v>
      </c>
      <c r="H169" s="46">
        <v>18264</v>
      </c>
      <c r="I169" s="46">
        <v>18003</v>
      </c>
      <c r="J169" s="46">
        <v>18055</v>
      </c>
      <c r="K169" s="46">
        <v>18215</v>
      </c>
      <c r="L169" s="46">
        <v>18111</v>
      </c>
      <c r="M169" s="46">
        <v>17879</v>
      </c>
      <c r="N169" s="46">
        <v>17511</v>
      </c>
      <c r="O169" s="46">
        <v>17582</v>
      </c>
      <c r="P169" s="46">
        <v>17648</v>
      </c>
      <c r="Q169" s="46">
        <v>17371</v>
      </c>
      <c r="R169" s="46">
        <v>17689</v>
      </c>
      <c r="S169" s="46">
        <v>17576</v>
      </c>
      <c r="T169" s="46">
        <v>17567</v>
      </c>
      <c r="U169" s="46">
        <v>17334</v>
      </c>
      <c r="V169" s="46">
        <v>17336</v>
      </c>
      <c r="W169" s="46">
        <v>17739</v>
      </c>
      <c r="X169" s="46">
        <v>17700</v>
      </c>
      <c r="Y169" s="46">
        <v>17360</v>
      </c>
      <c r="Z169" s="46">
        <v>17440</v>
      </c>
      <c r="AA169" s="46">
        <v>17490</v>
      </c>
      <c r="AB169" s="46">
        <v>17588</v>
      </c>
      <c r="AC169" s="46">
        <v>17458</v>
      </c>
      <c r="AD169" s="46">
        <v>17647</v>
      </c>
      <c r="AE169" s="41"/>
      <c r="AF169" s="41"/>
      <c r="AG169" s="41"/>
      <c r="AH169" s="41"/>
      <c r="AI169" s="41"/>
      <c r="AJ169" s="41"/>
    </row>
    <row r="170" spans="1:36" ht="12.75" x14ac:dyDescent="0.2">
      <c r="A170" s="45" t="s">
        <v>200</v>
      </c>
      <c r="B170" s="46">
        <v>25041</v>
      </c>
      <c r="C170" s="46">
        <v>25066</v>
      </c>
      <c r="D170" s="46">
        <v>24727</v>
      </c>
      <c r="E170" s="46">
        <v>24789</v>
      </c>
      <c r="F170" s="46">
        <v>25069</v>
      </c>
      <c r="G170" s="46">
        <v>24947</v>
      </c>
      <c r="H170" s="46">
        <v>25135</v>
      </c>
      <c r="I170" s="46">
        <v>24638</v>
      </c>
      <c r="J170" s="46">
        <v>24673</v>
      </c>
      <c r="K170" s="46">
        <v>24859</v>
      </c>
      <c r="L170" s="46">
        <v>24745</v>
      </c>
      <c r="M170" s="46">
        <v>24398</v>
      </c>
      <c r="N170" s="46">
        <v>23998</v>
      </c>
      <c r="O170" s="46">
        <v>24049</v>
      </c>
      <c r="P170" s="46">
        <v>24117</v>
      </c>
      <c r="Q170" s="46">
        <v>23826</v>
      </c>
      <c r="R170" s="46">
        <v>24277</v>
      </c>
      <c r="S170" s="46">
        <v>24126</v>
      </c>
      <c r="T170" s="46">
        <v>24117</v>
      </c>
      <c r="U170" s="46">
        <v>23738</v>
      </c>
      <c r="V170" s="46">
        <v>23637</v>
      </c>
      <c r="W170" s="46">
        <v>24176</v>
      </c>
      <c r="X170" s="46">
        <v>24110</v>
      </c>
      <c r="Y170" s="46">
        <v>23646</v>
      </c>
      <c r="Z170" s="46">
        <v>23802</v>
      </c>
      <c r="AA170" s="46">
        <v>23927</v>
      </c>
      <c r="AB170" s="46">
        <v>24074</v>
      </c>
      <c r="AC170" s="46">
        <v>23960</v>
      </c>
      <c r="AD170" s="46">
        <v>24241</v>
      </c>
      <c r="AE170" s="41"/>
      <c r="AF170" s="41"/>
      <c r="AG170" s="41"/>
      <c r="AH170" s="41"/>
      <c r="AI170" s="41"/>
      <c r="AJ170" s="41"/>
    </row>
    <row r="171" spans="1:36" ht="12.75" x14ac:dyDescent="0.2">
      <c r="A171" s="45" t="s">
        <v>258</v>
      </c>
      <c r="B171" s="46">
        <v>138030</v>
      </c>
      <c r="C171" s="46">
        <v>137631</v>
      </c>
      <c r="D171" s="46">
        <v>136476</v>
      </c>
      <c r="E171" s="46">
        <v>137311</v>
      </c>
      <c r="F171" s="46">
        <v>139028</v>
      </c>
      <c r="G171" s="46">
        <v>138420</v>
      </c>
      <c r="H171" s="46">
        <v>138529</v>
      </c>
      <c r="I171" s="46">
        <v>135809</v>
      </c>
      <c r="J171" s="46">
        <v>136164</v>
      </c>
      <c r="K171" s="46">
        <v>136338</v>
      </c>
      <c r="L171" s="46">
        <v>135912</v>
      </c>
      <c r="M171" s="46">
        <v>134456</v>
      </c>
      <c r="N171" s="46">
        <v>133824</v>
      </c>
      <c r="O171" s="46">
        <v>133840</v>
      </c>
      <c r="P171" s="46">
        <v>133819</v>
      </c>
      <c r="Q171" s="46">
        <v>132884</v>
      </c>
      <c r="R171" s="46">
        <v>134535</v>
      </c>
      <c r="S171" s="46">
        <v>134288</v>
      </c>
      <c r="T171" s="46">
        <v>133790</v>
      </c>
      <c r="U171" s="46">
        <v>131841</v>
      </c>
      <c r="V171" s="46">
        <v>131477</v>
      </c>
      <c r="W171" s="46">
        <v>134157</v>
      </c>
      <c r="X171" s="46">
        <v>133428</v>
      </c>
      <c r="Y171" s="46">
        <v>131062</v>
      </c>
      <c r="Z171" s="46">
        <v>132112</v>
      </c>
      <c r="AA171" s="46">
        <v>132299</v>
      </c>
      <c r="AB171" s="46">
        <v>133282</v>
      </c>
      <c r="AC171" s="46">
        <v>133361</v>
      </c>
      <c r="AD171" s="46">
        <v>134839</v>
      </c>
      <c r="AE171" s="41"/>
      <c r="AF171" s="41"/>
      <c r="AG171" s="41"/>
      <c r="AH171" s="41"/>
      <c r="AI171" s="41"/>
      <c r="AJ171" s="41"/>
    </row>
    <row r="172" spans="1:36" ht="12.75" x14ac:dyDescent="0.2">
      <c r="A172" s="45" t="s">
        <v>201</v>
      </c>
      <c r="B172" s="46">
        <v>69714</v>
      </c>
      <c r="C172" s="46">
        <v>69812</v>
      </c>
      <c r="D172" s="46">
        <v>68824</v>
      </c>
      <c r="E172" s="46">
        <v>68796</v>
      </c>
      <c r="F172" s="46">
        <v>69460</v>
      </c>
      <c r="G172" s="46">
        <v>69294</v>
      </c>
      <c r="H172" s="46">
        <v>69644</v>
      </c>
      <c r="I172" s="46">
        <v>68312</v>
      </c>
      <c r="J172" s="46">
        <v>68597</v>
      </c>
      <c r="K172" s="46">
        <v>69106</v>
      </c>
      <c r="L172" s="46">
        <v>69117</v>
      </c>
      <c r="M172" s="46">
        <v>68312</v>
      </c>
      <c r="N172" s="46">
        <v>67080</v>
      </c>
      <c r="O172" s="46">
        <v>67269</v>
      </c>
      <c r="P172" s="46">
        <v>67227</v>
      </c>
      <c r="Q172" s="46">
        <v>66357</v>
      </c>
      <c r="R172" s="46">
        <v>67363</v>
      </c>
      <c r="S172" s="46">
        <v>66925</v>
      </c>
      <c r="T172" s="46">
        <v>66861</v>
      </c>
      <c r="U172" s="46">
        <v>65869</v>
      </c>
      <c r="V172" s="46">
        <v>65888</v>
      </c>
      <c r="W172" s="46">
        <v>67568</v>
      </c>
      <c r="X172" s="46">
        <v>67408</v>
      </c>
      <c r="Y172" s="46">
        <v>66236</v>
      </c>
      <c r="Z172" s="46">
        <v>66441</v>
      </c>
      <c r="AA172" s="46">
        <v>66795</v>
      </c>
      <c r="AB172" s="46">
        <v>67020</v>
      </c>
      <c r="AC172" s="46">
        <v>66368</v>
      </c>
      <c r="AD172" s="46">
        <v>67179</v>
      </c>
      <c r="AE172" s="41"/>
      <c r="AF172" s="41"/>
      <c r="AG172" s="41"/>
      <c r="AH172" s="41"/>
      <c r="AI172" s="41"/>
      <c r="AJ172" s="41"/>
    </row>
    <row r="173" spans="1:36" ht="12.75" x14ac:dyDescent="0.2">
      <c r="A173" s="45" t="s">
        <v>202</v>
      </c>
      <c r="B173" s="46">
        <v>62632</v>
      </c>
      <c r="C173" s="46">
        <v>62412</v>
      </c>
      <c r="D173" s="46">
        <v>62196</v>
      </c>
      <c r="E173" s="46">
        <v>62494</v>
      </c>
      <c r="F173" s="46">
        <v>63114</v>
      </c>
      <c r="G173" s="46">
        <v>63029</v>
      </c>
      <c r="H173" s="46">
        <v>63116</v>
      </c>
      <c r="I173" s="46">
        <v>62392</v>
      </c>
      <c r="J173" s="46">
        <v>62338</v>
      </c>
      <c r="K173" s="46">
        <v>62386</v>
      </c>
      <c r="L173" s="46">
        <v>62613</v>
      </c>
      <c r="M173" s="46">
        <v>62015</v>
      </c>
      <c r="N173" s="46">
        <v>62324</v>
      </c>
      <c r="O173" s="46">
        <v>62390</v>
      </c>
      <c r="P173" s="46">
        <v>62901</v>
      </c>
      <c r="Q173" s="46">
        <v>62512</v>
      </c>
      <c r="R173" s="46">
        <v>63121</v>
      </c>
      <c r="S173" s="46">
        <v>62906</v>
      </c>
      <c r="T173" s="46">
        <v>63062</v>
      </c>
      <c r="U173" s="46">
        <v>62403</v>
      </c>
      <c r="V173" s="46">
        <v>62332</v>
      </c>
      <c r="W173" s="46">
        <v>63018</v>
      </c>
      <c r="X173" s="46">
        <v>62701</v>
      </c>
      <c r="Y173" s="46">
        <v>62075</v>
      </c>
      <c r="Z173" s="46">
        <v>62655</v>
      </c>
      <c r="AA173" s="46">
        <v>63260</v>
      </c>
      <c r="AB173" s="46">
        <v>63698</v>
      </c>
      <c r="AC173" s="46">
        <v>64154</v>
      </c>
      <c r="AD173" s="46">
        <v>65004</v>
      </c>
      <c r="AE173" s="41"/>
      <c r="AF173" s="41"/>
      <c r="AG173" s="41"/>
      <c r="AH173" s="41"/>
      <c r="AI173" s="41"/>
      <c r="AJ173" s="41"/>
    </row>
    <row r="174" spans="1:36" ht="12.75" x14ac:dyDescent="0.2">
      <c r="A174" s="45" t="s">
        <v>203</v>
      </c>
      <c r="B174" s="46">
        <v>26342</v>
      </c>
      <c r="C174" s="46">
        <v>26198</v>
      </c>
      <c r="D174" s="46">
        <v>25988</v>
      </c>
      <c r="E174" s="46">
        <v>26034</v>
      </c>
      <c r="F174" s="46">
        <v>26285</v>
      </c>
      <c r="G174" s="46">
        <v>26087</v>
      </c>
      <c r="H174" s="46">
        <v>25635</v>
      </c>
      <c r="I174" s="46">
        <v>25725</v>
      </c>
      <c r="J174" s="46">
        <v>25888</v>
      </c>
      <c r="K174" s="46">
        <v>25609</v>
      </c>
      <c r="L174" s="46">
        <v>25603</v>
      </c>
      <c r="M174" s="46">
        <v>25216</v>
      </c>
      <c r="N174" s="46">
        <v>25285</v>
      </c>
      <c r="O174" s="46">
        <v>25333</v>
      </c>
      <c r="P174" s="46">
        <v>25754</v>
      </c>
      <c r="Q174" s="46">
        <v>25379</v>
      </c>
      <c r="R174" s="46">
        <v>25740</v>
      </c>
      <c r="S174" s="46">
        <v>25445</v>
      </c>
      <c r="T174" s="46">
        <v>25191</v>
      </c>
      <c r="U174" s="46">
        <v>25195</v>
      </c>
      <c r="V174" s="46">
        <v>25328</v>
      </c>
      <c r="W174" s="46">
        <v>24841</v>
      </c>
      <c r="X174" s="46">
        <v>24643</v>
      </c>
      <c r="Y174" s="46">
        <v>24241</v>
      </c>
      <c r="Z174" s="46">
        <v>24327</v>
      </c>
      <c r="AA174" s="46">
        <v>24905</v>
      </c>
      <c r="AB174" s="46">
        <v>25158</v>
      </c>
      <c r="AC174" s="46">
        <v>25312</v>
      </c>
      <c r="AD174" s="46">
        <v>25745</v>
      </c>
      <c r="AE174" s="41"/>
      <c r="AF174" s="41"/>
      <c r="AG174" s="41"/>
      <c r="AH174" s="41"/>
      <c r="AI174" s="41"/>
      <c r="AJ174" s="41"/>
    </row>
    <row r="175" spans="1:36" ht="12.75" x14ac:dyDescent="0.2">
      <c r="A175" s="45" t="s">
        <v>204</v>
      </c>
      <c r="B175" s="46">
        <v>13070</v>
      </c>
      <c r="C175" s="46">
        <v>13048</v>
      </c>
      <c r="D175" s="46">
        <v>13044</v>
      </c>
      <c r="E175" s="46">
        <v>13165</v>
      </c>
      <c r="F175" s="46">
        <v>13335</v>
      </c>
      <c r="G175" s="46">
        <v>13318</v>
      </c>
      <c r="H175" s="46">
        <v>13362</v>
      </c>
      <c r="I175" s="46">
        <v>13228</v>
      </c>
      <c r="J175" s="46">
        <v>13195</v>
      </c>
      <c r="K175" s="46">
        <v>13255</v>
      </c>
      <c r="L175" s="46">
        <v>13241</v>
      </c>
      <c r="M175" s="46">
        <v>13112</v>
      </c>
      <c r="N175" s="46">
        <v>13138</v>
      </c>
      <c r="O175" s="46">
        <v>13197</v>
      </c>
      <c r="P175" s="46">
        <v>13305</v>
      </c>
      <c r="Q175" s="46">
        <v>13239</v>
      </c>
      <c r="R175" s="46">
        <v>13352</v>
      </c>
      <c r="S175" s="46">
        <v>13353</v>
      </c>
      <c r="T175" s="46">
        <v>13375</v>
      </c>
      <c r="U175" s="46">
        <v>13164</v>
      </c>
      <c r="V175" s="46">
        <v>13161</v>
      </c>
      <c r="W175" s="46">
        <v>13303</v>
      </c>
      <c r="X175" s="46">
        <v>13259</v>
      </c>
      <c r="Y175" s="46">
        <v>13152</v>
      </c>
      <c r="Z175" s="46">
        <v>13357</v>
      </c>
      <c r="AA175" s="46">
        <v>13415</v>
      </c>
      <c r="AB175" s="46">
        <v>13499</v>
      </c>
      <c r="AC175" s="46">
        <v>13533</v>
      </c>
      <c r="AD175" s="46">
        <v>13741</v>
      </c>
      <c r="AE175" s="41"/>
      <c r="AF175" s="41"/>
      <c r="AG175" s="41"/>
      <c r="AH175" s="41"/>
      <c r="AI175" s="41"/>
      <c r="AJ175" s="41"/>
    </row>
    <row r="176" spans="1:36" ht="12.75" x14ac:dyDescent="0.2">
      <c r="A176" s="45" t="s">
        <v>205</v>
      </c>
      <c r="B176" s="46">
        <v>29046</v>
      </c>
      <c r="C176" s="46">
        <v>29175</v>
      </c>
      <c r="D176" s="46">
        <v>28517</v>
      </c>
      <c r="E176" s="46">
        <v>28991</v>
      </c>
      <c r="F176" s="46">
        <v>29738</v>
      </c>
      <c r="G176" s="46">
        <v>29806</v>
      </c>
      <c r="H176" s="46">
        <v>30021</v>
      </c>
      <c r="I176" s="46">
        <v>29346</v>
      </c>
      <c r="J176" s="46">
        <v>29489</v>
      </c>
      <c r="K176" s="46">
        <v>30309</v>
      </c>
      <c r="L176" s="46">
        <v>29967</v>
      </c>
      <c r="M176" s="46">
        <v>29537</v>
      </c>
      <c r="N176" s="46">
        <v>29513</v>
      </c>
      <c r="O176" s="46">
        <v>28981</v>
      </c>
      <c r="P176" s="46">
        <v>28814</v>
      </c>
      <c r="Q176" s="46">
        <v>29236</v>
      </c>
      <c r="R176" s="46">
        <v>29757</v>
      </c>
      <c r="S176" s="46">
        <v>30248</v>
      </c>
      <c r="T176" s="46">
        <v>29916</v>
      </c>
      <c r="U176" s="46">
        <v>28634</v>
      </c>
      <c r="V176" s="46">
        <v>28598</v>
      </c>
      <c r="W176" s="46">
        <v>30070</v>
      </c>
      <c r="X176" s="46">
        <v>30240</v>
      </c>
      <c r="Y176" s="46">
        <v>28920</v>
      </c>
      <c r="Z176" s="46">
        <v>29820</v>
      </c>
      <c r="AA176" s="46">
        <v>29483</v>
      </c>
      <c r="AB176" s="46">
        <v>30347</v>
      </c>
      <c r="AC176" s="46">
        <v>29597</v>
      </c>
      <c r="AD176" s="46">
        <v>29513</v>
      </c>
      <c r="AE176" s="41"/>
      <c r="AF176" s="41"/>
      <c r="AG176" s="41"/>
      <c r="AH176" s="41"/>
      <c r="AI176" s="41"/>
      <c r="AJ176" s="41"/>
    </row>
    <row r="177" spans="1:36" ht="12.75" x14ac:dyDescent="0.2">
      <c r="A177" s="45" t="s">
        <v>206</v>
      </c>
      <c r="B177" s="46">
        <v>12373</v>
      </c>
      <c r="C177" s="46">
        <v>12343</v>
      </c>
      <c r="D177" s="46">
        <v>12264</v>
      </c>
      <c r="E177" s="46">
        <v>12294</v>
      </c>
      <c r="F177" s="46">
        <v>12398</v>
      </c>
      <c r="G177" s="46">
        <v>12386</v>
      </c>
      <c r="H177" s="46">
        <v>12098</v>
      </c>
      <c r="I177" s="46">
        <v>12108</v>
      </c>
      <c r="J177" s="46">
        <v>12141</v>
      </c>
      <c r="K177" s="46">
        <v>12088</v>
      </c>
      <c r="L177" s="46">
        <v>12084</v>
      </c>
      <c r="M177" s="46">
        <v>11980</v>
      </c>
      <c r="N177" s="46">
        <v>11778</v>
      </c>
      <c r="O177" s="46">
        <v>11727</v>
      </c>
      <c r="P177" s="46">
        <v>11810</v>
      </c>
      <c r="Q177" s="46">
        <v>11829</v>
      </c>
      <c r="R177" s="46">
        <v>11819</v>
      </c>
      <c r="S177" s="46">
        <v>11775</v>
      </c>
      <c r="T177" s="46">
        <v>11593</v>
      </c>
      <c r="U177" s="46">
        <v>11421</v>
      </c>
      <c r="V177" s="46">
        <v>11543</v>
      </c>
      <c r="W177" s="46">
        <v>11667</v>
      </c>
      <c r="X177" s="46">
        <v>11511</v>
      </c>
      <c r="Y177" s="46">
        <v>11381</v>
      </c>
      <c r="Z177" s="46">
        <v>11410</v>
      </c>
      <c r="AA177" s="46">
        <v>11399</v>
      </c>
      <c r="AB177" s="46">
        <v>11488</v>
      </c>
      <c r="AC177" s="46">
        <v>11517</v>
      </c>
      <c r="AD177" s="46">
        <v>11544</v>
      </c>
      <c r="AE177" s="41"/>
      <c r="AF177" s="41"/>
      <c r="AG177" s="41"/>
      <c r="AH177" s="41"/>
      <c r="AI177" s="41"/>
      <c r="AJ177" s="41"/>
    </row>
    <row r="178" spans="1:36" ht="12.75" x14ac:dyDescent="0.2">
      <c r="A178" s="45" t="s">
        <v>207</v>
      </c>
      <c r="B178" s="46">
        <v>26332</v>
      </c>
      <c r="C178" s="46">
        <v>26367</v>
      </c>
      <c r="D178" s="46">
        <v>26081</v>
      </c>
      <c r="E178" s="46">
        <v>26158</v>
      </c>
      <c r="F178" s="46">
        <v>26410</v>
      </c>
      <c r="G178" s="46">
        <v>26394</v>
      </c>
      <c r="H178" s="46">
        <v>25779</v>
      </c>
      <c r="I178" s="46">
        <v>25755</v>
      </c>
      <c r="J178" s="46">
        <v>25888</v>
      </c>
      <c r="K178" s="46">
        <v>25696</v>
      </c>
      <c r="L178" s="46">
        <v>25606</v>
      </c>
      <c r="M178" s="46">
        <v>25467</v>
      </c>
      <c r="N178" s="46">
        <v>25067</v>
      </c>
      <c r="O178" s="46">
        <v>25014</v>
      </c>
      <c r="P178" s="46">
        <v>25158</v>
      </c>
      <c r="Q178" s="46">
        <v>25121</v>
      </c>
      <c r="R178" s="46">
        <v>25107</v>
      </c>
      <c r="S178" s="46">
        <v>25086</v>
      </c>
      <c r="T178" s="46">
        <v>24512</v>
      </c>
      <c r="U178" s="46">
        <v>24243</v>
      </c>
      <c r="V178" s="46">
        <v>24467</v>
      </c>
      <c r="W178" s="46">
        <v>24697</v>
      </c>
      <c r="X178" s="46">
        <v>24409</v>
      </c>
      <c r="Y178" s="46">
        <v>24107</v>
      </c>
      <c r="Z178" s="46">
        <v>24209</v>
      </c>
      <c r="AA178" s="46">
        <v>24221</v>
      </c>
      <c r="AB178" s="46">
        <v>24396</v>
      </c>
      <c r="AC178" s="46">
        <v>24412</v>
      </c>
      <c r="AD178" s="46">
        <v>24578</v>
      </c>
      <c r="AE178" s="41"/>
      <c r="AF178" s="41"/>
      <c r="AG178" s="41"/>
      <c r="AH178" s="41"/>
      <c r="AI178" s="41"/>
      <c r="AJ178" s="41"/>
    </row>
    <row r="179" spans="1:36" ht="12.75" x14ac:dyDescent="0.2">
      <c r="A179" s="45" t="s">
        <v>208</v>
      </c>
      <c r="B179" s="46">
        <v>12485</v>
      </c>
      <c r="C179" s="46">
        <v>12534</v>
      </c>
      <c r="D179" s="46">
        <v>12274</v>
      </c>
      <c r="E179" s="46">
        <v>12199</v>
      </c>
      <c r="F179" s="46">
        <v>12256</v>
      </c>
      <c r="G179" s="46">
        <v>12370</v>
      </c>
      <c r="H179" s="46">
        <v>12232</v>
      </c>
      <c r="I179" s="46">
        <v>12038</v>
      </c>
      <c r="J179" s="46">
        <v>11994</v>
      </c>
      <c r="K179" s="46">
        <v>12170</v>
      </c>
      <c r="L179" s="46">
        <v>12130</v>
      </c>
      <c r="M179" s="46">
        <v>12041</v>
      </c>
      <c r="N179" s="46">
        <v>11942</v>
      </c>
      <c r="O179" s="46">
        <v>12013</v>
      </c>
      <c r="P179" s="46">
        <v>12027</v>
      </c>
      <c r="Q179" s="46">
        <v>12005</v>
      </c>
      <c r="R179" s="46">
        <v>12093</v>
      </c>
      <c r="S179" s="46">
        <v>12115</v>
      </c>
      <c r="T179" s="46">
        <v>12076</v>
      </c>
      <c r="U179" s="46">
        <v>11865</v>
      </c>
      <c r="V179" s="46">
        <v>11744</v>
      </c>
      <c r="W179" s="46">
        <v>11809</v>
      </c>
      <c r="X179" s="46">
        <v>11764</v>
      </c>
      <c r="Y179" s="46">
        <v>11521</v>
      </c>
      <c r="Z179" s="46">
        <v>11735</v>
      </c>
      <c r="AA179" s="46">
        <v>11952</v>
      </c>
      <c r="AB179" s="46">
        <v>12042</v>
      </c>
      <c r="AC179" s="46">
        <v>11937</v>
      </c>
      <c r="AD179" s="46">
        <v>12012</v>
      </c>
      <c r="AE179" s="41"/>
      <c r="AF179" s="41"/>
      <c r="AG179" s="41"/>
      <c r="AH179" s="41"/>
      <c r="AI179" s="41"/>
      <c r="AJ179" s="41"/>
    </row>
    <row r="180" spans="1:36" ht="12.75" x14ac:dyDescent="0.2">
      <c r="A180" s="45" t="s">
        <v>209</v>
      </c>
      <c r="B180" s="46">
        <v>46360</v>
      </c>
      <c r="C180" s="46">
        <v>46467</v>
      </c>
      <c r="D180" s="46">
        <v>46500</v>
      </c>
      <c r="E180" s="46">
        <v>46516</v>
      </c>
      <c r="F180" s="46">
        <v>46917</v>
      </c>
      <c r="G180" s="46">
        <v>46674</v>
      </c>
      <c r="H180" s="46">
        <v>46504</v>
      </c>
      <c r="I180" s="46">
        <v>45937</v>
      </c>
      <c r="J180" s="46">
        <v>46283</v>
      </c>
      <c r="K180" s="46">
        <v>46183</v>
      </c>
      <c r="L180" s="46">
        <v>46411</v>
      </c>
      <c r="M180" s="46">
        <v>45816</v>
      </c>
      <c r="N180" s="46">
        <v>45676</v>
      </c>
      <c r="O180" s="46">
        <v>45918</v>
      </c>
      <c r="P180" s="46">
        <v>46370</v>
      </c>
      <c r="Q180" s="46">
        <v>45860</v>
      </c>
      <c r="R180" s="46">
        <v>46128</v>
      </c>
      <c r="S180" s="46">
        <v>45582</v>
      </c>
      <c r="T180" s="46">
        <v>45451</v>
      </c>
      <c r="U180" s="46">
        <v>44958</v>
      </c>
      <c r="V180" s="46">
        <v>45090</v>
      </c>
      <c r="W180" s="46">
        <v>45274</v>
      </c>
      <c r="X180" s="46">
        <v>45090</v>
      </c>
      <c r="Y180" s="46">
        <v>44360</v>
      </c>
      <c r="Z180" s="46">
        <v>44838</v>
      </c>
      <c r="AA180" s="46">
        <v>45601</v>
      </c>
      <c r="AB180" s="46">
        <v>46003</v>
      </c>
      <c r="AC180" s="46">
        <v>46188</v>
      </c>
      <c r="AD180" s="46">
        <v>46588</v>
      </c>
      <c r="AE180" s="41"/>
      <c r="AF180" s="41"/>
      <c r="AG180" s="41"/>
      <c r="AH180" s="41"/>
      <c r="AI180" s="41"/>
      <c r="AJ180" s="41"/>
    </row>
    <row r="181" spans="1:36" ht="12.75" x14ac:dyDescent="0.2">
      <c r="A181" s="45" t="s">
        <v>210</v>
      </c>
      <c r="B181" s="46">
        <v>28906</v>
      </c>
      <c r="C181" s="46">
        <v>28749</v>
      </c>
      <c r="D181" s="46">
        <v>28728</v>
      </c>
      <c r="E181" s="46">
        <v>28840</v>
      </c>
      <c r="F181" s="46">
        <v>29218</v>
      </c>
      <c r="G181" s="46">
        <v>29128</v>
      </c>
      <c r="H181" s="46">
        <v>28651</v>
      </c>
      <c r="I181" s="46">
        <v>28651</v>
      </c>
      <c r="J181" s="46">
        <v>28787</v>
      </c>
      <c r="K181" s="46">
        <v>28604</v>
      </c>
      <c r="L181" s="46">
        <v>28739</v>
      </c>
      <c r="M181" s="46">
        <v>28431</v>
      </c>
      <c r="N181" s="46">
        <v>28273</v>
      </c>
      <c r="O181" s="46">
        <v>28288</v>
      </c>
      <c r="P181" s="46">
        <v>28591</v>
      </c>
      <c r="Q181" s="46">
        <v>28436</v>
      </c>
      <c r="R181" s="46">
        <v>28668</v>
      </c>
      <c r="S181" s="46">
        <v>28627</v>
      </c>
      <c r="T181" s="46">
        <v>28332</v>
      </c>
      <c r="U181" s="46">
        <v>28075</v>
      </c>
      <c r="V181" s="46">
        <v>28178</v>
      </c>
      <c r="W181" s="46">
        <v>28252</v>
      </c>
      <c r="X181" s="46">
        <v>28154</v>
      </c>
      <c r="Y181" s="46">
        <v>27827</v>
      </c>
      <c r="Z181" s="46">
        <v>28022</v>
      </c>
      <c r="AA181" s="46">
        <v>28255</v>
      </c>
      <c r="AB181" s="46">
        <v>28558</v>
      </c>
      <c r="AC181" s="46">
        <v>28703</v>
      </c>
      <c r="AD181" s="46">
        <v>29086</v>
      </c>
      <c r="AE181" s="41"/>
      <c r="AF181" s="41"/>
      <c r="AG181" s="41"/>
      <c r="AH181" s="41"/>
      <c r="AI181" s="41"/>
      <c r="AJ181" s="41"/>
    </row>
    <row r="182" spans="1:36" ht="12.75" x14ac:dyDescent="0.2">
      <c r="A182" s="45" t="s">
        <v>211</v>
      </c>
      <c r="B182" s="46">
        <v>10753</v>
      </c>
      <c r="C182" s="46">
        <v>10784</v>
      </c>
      <c r="D182" s="46">
        <v>10747</v>
      </c>
      <c r="E182" s="46">
        <v>10795</v>
      </c>
      <c r="F182" s="46">
        <v>10882</v>
      </c>
      <c r="G182" s="46">
        <v>10862</v>
      </c>
      <c r="H182" s="46">
        <v>10885</v>
      </c>
      <c r="I182" s="46">
        <v>10782</v>
      </c>
      <c r="J182" s="46">
        <v>10755</v>
      </c>
      <c r="K182" s="46">
        <v>10753</v>
      </c>
      <c r="L182" s="46">
        <v>10781</v>
      </c>
      <c r="M182" s="46">
        <v>10645</v>
      </c>
      <c r="N182" s="46">
        <v>10676</v>
      </c>
      <c r="O182" s="46">
        <v>10784</v>
      </c>
      <c r="P182" s="46">
        <v>10867</v>
      </c>
      <c r="Q182" s="46">
        <v>10749</v>
      </c>
      <c r="R182" s="46">
        <v>10885</v>
      </c>
      <c r="S182" s="46">
        <v>10826</v>
      </c>
      <c r="T182" s="46">
        <v>10846</v>
      </c>
      <c r="U182" s="46">
        <v>10760</v>
      </c>
      <c r="V182" s="46">
        <v>10700</v>
      </c>
      <c r="W182" s="46">
        <v>10803</v>
      </c>
      <c r="X182" s="46">
        <v>10740</v>
      </c>
      <c r="Y182" s="46">
        <v>10620</v>
      </c>
      <c r="Z182" s="46">
        <v>10786</v>
      </c>
      <c r="AA182" s="46">
        <v>10903</v>
      </c>
      <c r="AB182" s="46">
        <v>10961</v>
      </c>
      <c r="AC182" s="46">
        <v>11037</v>
      </c>
      <c r="AD182" s="46">
        <v>11161</v>
      </c>
      <c r="AE182" s="41"/>
      <c r="AF182" s="41"/>
      <c r="AG182" s="41"/>
      <c r="AH182" s="41"/>
      <c r="AI182" s="41"/>
      <c r="AJ182" s="41"/>
    </row>
    <row r="183" spans="1:36" ht="12.75" x14ac:dyDescent="0.2">
      <c r="A183" s="45" t="s">
        <v>212</v>
      </c>
      <c r="B183" s="46">
        <v>22212</v>
      </c>
      <c r="C183" s="46">
        <v>22160</v>
      </c>
      <c r="D183" s="46">
        <v>22059</v>
      </c>
      <c r="E183" s="46">
        <v>22049</v>
      </c>
      <c r="F183" s="46">
        <v>22197</v>
      </c>
      <c r="G183" s="46">
        <v>22308</v>
      </c>
      <c r="H183" s="46">
        <v>22262</v>
      </c>
      <c r="I183" s="46">
        <v>21990</v>
      </c>
      <c r="J183" s="46">
        <v>22102</v>
      </c>
      <c r="K183" s="46">
        <v>21945</v>
      </c>
      <c r="L183" s="46">
        <v>21946</v>
      </c>
      <c r="M183" s="46">
        <v>21694</v>
      </c>
      <c r="N183" s="46">
        <v>21744</v>
      </c>
      <c r="O183" s="46">
        <v>21788</v>
      </c>
      <c r="P183" s="46">
        <v>21929</v>
      </c>
      <c r="Q183" s="46">
        <v>21747</v>
      </c>
      <c r="R183" s="46">
        <v>21953</v>
      </c>
      <c r="S183" s="46">
        <v>21945</v>
      </c>
      <c r="T183" s="46">
        <v>21973</v>
      </c>
      <c r="U183" s="46">
        <v>21649</v>
      </c>
      <c r="V183" s="46">
        <v>21724</v>
      </c>
      <c r="W183" s="46">
        <v>21914</v>
      </c>
      <c r="X183" s="46">
        <v>21681</v>
      </c>
      <c r="Y183" s="46">
        <v>21403</v>
      </c>
      <c r="Z183" s="46">
        <v>21767</v>
      </c>
      <c r="AA183" s="46">
        <v>21846</v>
      </c>
      <c r="AB183" s="46">
        <v>21930</v>
      </c>
      <c r="AC183" s="46">
        <v>22113</v>
      </c>
      <c r="AD183" s="46">
        <v>22399</v>
      </c>
      <c r="AE183" s="41"/>
      <c r="AF183" s="41"/>
      <c r="AG183" s="41"/>
      <c r="AH183" s="41"/>
      <c r="AI183" s="41"/>
      <c r="AJ183" s="41"/>
    </row>
    <row r="184" spans="1:36" ht="12.75" x14ac:dyDescent="0.2">
      <c r="A184" s="45" t="s">
        <v>213</v>
      </c>
      <c r="B184" s="46">
        <v>33435</v>
      </c>
      <c r="C184" s="46">
        <v>33358</v>
      </c>
      <c r="D184" s="46">
        <v>33162</v>
      </c>
      <c r="E184" s="46">
        <v>33202</v>
      </c>
      <c r="F184" s="46">
        <v>33635</v>
      </c>
      <c r="G184" s="46">
        <v>33515</v>
      </c>
      <c r="H184" s="46">
        <v>33551</v>
      </c>
      <c r="I184" s="46">
        <v>32910</v>
      </c>
      <c r="J184" s="46">
        <v>33110</v>
      </c>
      <c r="K184" s="46">
        <v>32934</v>
      </c>
      <c r="L184" s="46">
        <v>33043</v>
      </c>
      <c r="M184" s="46">
        <v>32649</v>
      </c>
      <c r="N184" s="46">
        <v>32888</v>
      </c>
      <c r="O184" s="46">
        <v>32866</v>
      </c>
      <c r="P184" s="46">
        <v>32978</v>
      </c>
      <c r="Q184" s="46">
        <v>32826</v>
      </c>
      <c r="R184" s="46">
        <v>33202</v>
      </c>
      <c r="S184" s="46">
        <v>32842</v>
      </c>
      <c r="T184" s="46">
        <v>32998</v>
      </c>
      <c r="U184" s="46">
        <v>32325</v>
      </c>
      <c r="V184" s="46">
        <v>32555</v>
      </c>
      <c r="W184" s="46">
        <v>32482</v>
      </c>
      <c r="X184" s="46">
        <v>32274</v>
      </c>
      <c r="Y184" s="46">
        <v>31789</v>
      </c>
      <c r="Z184" s="46">
        <v>32108</v>
      </c>
      <c r="AA184" s="46">
        <v>32427</v>
      </c>
      <c r="AB184" s="46">
        <v>32649</v>
      </c>
      <c r="AC184" s="46">
        <v>32702</v>
      </c>
      <c r="AD184" s="46">
        <v>33148</v>
      </c>
      <c r="AE184" s="41"/>
      <c r="AF184" s="41"/>
      <c r="AG184" s="41"/>
      <c r="AH184" s="41"/>
      <c r="AI184" s="41"/>
      <c r="AJ184" s="41"/>
    </row>
    <row r="185" spans="1:36" ht="12.75" x14ac:dyDescent="0.2">
      <c r="A185" s="45" t="s">
        <v>214</v>
      </c>
      <c r="B185" s="46">
        <v>6472</v>
      </c>
      <c r="C185" s="46">
        <v>6395</v>
      </c>
      <c r="D185" s="46">
        <v>6363</v>
      </c>
      <c r="E185" s="46">
        <v>6502</v>
      </c>
      <c r="F185" s="46">
        <v>6677</v>
      </c>
      <c r="G185" s="46">
        <v>6860</v>
      </c>
      <c r="H185" s="46">
        <v>7114</v>
      </c>
      <c r="I185" s="46">
        <v>6877</v>
      </c>
      <c r="J185" s="46">
        <v>6734</v>
      </c>
      <c r="K185" s="46">
        <v>6459</v>
      </c>
      <c r="L185" s="46">
        <v>6324</v>
      </c>
      <c r="M185" s="46">
        <v>6171</v>
      </c>
      <c r="N185" s="46">
        <v>6181</v>
      </c>
      <c r="O185" s="46">
        <v>6126</v>
      </c>
      <c r="P185" s="46">
        <v>6236</v>
      </c>
      <c r="Q185" s="46">
        <v>6321</v>
      </c>
      <c r="R185" s="46">
        <v>6545</v>
      </c>
      <c r="S185" s="46">
        <v>6692</v>
      </c>
      <c r="T185" s="46">
        <v>6695</v>
      </c>
      <c r="U185" s="46">
        <v>6461</v>
      </c>
      <c r="V185" s="46">
        <v>6317</v>
      </c>
      <c r="W185" s="46">
        <v>6437</v>
      </c>
      <c r="X185" s="46">
        <v>6250</v>
      </c>
      <c r="Y185" s="46">
        <v>6100</v>
      </c>
      <c r="Z185" s="46">
        <v>6100</v>
      </c>
      <c r="AA185" s="46">
        <v>5939</v>
      </c>
      <c r="AB185" s="46">
        <v>6008</v>
      </c>
      <c r="AC185" s="46">
        <v>6188</v>
      </c>
      <c r="AD185" s="46">
        <v>6474</v>
      </c>
      <c r="AE185" s="41"/>
      <c r="AF185" s="41"/>
      <c r="AG185" s="41"/>
      <c r="AH185" s="41"/>
      <c r="AI185" s="41"/>
      <c r="AJ185" s="41"/>
    </row>
    <row r="186" spans="1:36" ht="12.75" x14ac:dyDescent="0.2">
      <c r="A186" s="45" t="s">
        <v>259</v>
      </c>
      <c r="B186" s="46">
        <v>12149</v>
      </c>
      <c r="C186" s="46">
        <v>12145</v>
      </c>
      <c r="D186" s="46">
        <v>12105</v>
      </c>
      <c r="E186" s="46">
        <v>12091</v>
      </c>
      <c r="F186" s="46">
        <v>12147</v>
      </c>
      <c r="G186" s="46">
        <v>12183</v>
      </c>
      <c r="H186" s="46">
        <v>12206</v>
      </c>
      <c r="I186" s="46">
        <v>12012</v>
      </c>
      <c r="J186" s="46">
        <v>12042</v>
      </c>
      <c r="K186" s="46">
        <v>12005</v>
      </c>
      <c r="L186" s="46">
        <v>11983</v>
      </c>
      <c r="M186" s="46">
        <v>11876</v>
      </c>
      <c r="N186" s="46">
        <v>11883</v>
      </c>
      <c r="O186" s="46">
        <v>11980</v>
      </c>
      <c r="P186" s="46">
        <v>11964</v>
      </c>
      <c r="Q186" s="46">
        <v>11884</v>
      </c>
      <c r="R186" s="46">
        <v>11998</v>
      </c>
      <c r="S186" s="46">
        <v>11954</v>
      </c>
      <c r="T186" s="46">
        <v>11971</v>
      </c>
      <c r="U186" s="46">
        <v>11910</v>
      </c>
      <c r="V186" s="46">
        <v>11924</v>
      </c>
      <c r="W186" s="46">
        <v>11995</v>
      </c>
      <c r="X186" s="46">
        <v>11821</v>
      </c>
      <c r="Y186" s="46">
        <v>11690</v>
      </c>
      <c r="Z186" s="46">
        <v>11857</v>
      </c>
      <c r="AA186" s="46">
        <v>11933</v>
      </c>
      <c r="AB186" s="46">
        <v>11965</v>
      </c>
      <c r="AC186" s="46">
        <v>12120</v>
      </c>
      <c r="AD186" s="46">
        <v>12270</v>
      </c>
      <c r="AE186" s="41"/>
      <c r="AF186" s="41"/>
      <c r="AG186" s="41"/>
      <c r="AH186" s="41"/>
      <c r="AI186" s="41"/>
      <c r="AJ186" s="41"/>
    </row>
    <row r="187" spans="1:36" ht="12.75" x14ac:dyDescent="0.2">
      <c r="A187" s="45" t="s">
        <v>215</v>
      </c>
      <c r="B187" s="46">
        <v>12272</v>
      </c>
      <c r="C187" s="46">
        <v>12267</v>
      </c>
      <c r="D187" s="46">
        <v>12228</v>
      </c>
      <c r="E187" s="46">
        <v>12218</v>
      </c>
      <c r="F187" s="46">
        <v>12274</v>
      </c>
      <c r="G187" s="46">
        <v>12309</v>
      </c>
      <c r="H187" s="46">
        <v>12332</v>
      </c>
      <c r="I187" s="46">
        <v>12135</v>
      </c>
      <c r="J187" s="46">
        <v>12166</v>
      </c>
      <c r="K187" s="46">
        <v>12129</v>
      </c>
      <c r="L187" s="46">
        <v>12106</v>
      </c>
      <c r="M187" s="46">
        <v>11998</v>
      </c>
      <c r="N187" s="46">
        <v>12006</v>
      </c>
      <c r="O187" s="46">
        <v>12103</v>
      </c>
      <c r="P187" s="46">
        <v>12088</v>
      </c>
      <c r="Q187" s="46">
        <v>12007</v>
      </c>
      <c r="R187" s="46">
        <v>12122</v>
      </c>
      <c r="S187" s="46">
        <v>12077</v>
      </c>
      <c r="T187" s="46">
        <v>12098</v>
      </c>
      <c r="U187" s="46">
        <v>12033</v>
      </c>
      <c r="V187" s="46">
        <v>12048</v>
      </c>
      <c r="W187" s="46">
        <v>12119</v>
      </c>
      <c r="X187" s="46">
        <v>11945</v>
      </c>
      <c r="Y187" s="46">
        <v>11813</v>
      </c>
      <c r="Z187" s="46">
        <v>11991</v>
      </c>
      <c r="AA187" s="46">
        <v>12069</v>
      </c>
      <c r="AB187" s="46">
        <v>12096</v>
      </c>
      <c r="AC187" s="46">
        <v>12249</v>
      </c>
      <c r="AD187" s="46">
        <v>12399</v>
      </c>
      <c r="AE187" s="41"/>
      <c r="AF187" s="41"/>
      <c r="AG187" s="41"/>
      <c r="AH187" s="41"/>
      <c r="AI187" s="41"/>
      <c r="AJ187" s="41"/>
    </row>
    <row r="188" spans="1:36" ht="12.75" x14ac:dyDescent="0.2">
      <c r="A188" s="45" t="s">
        <v>260</v>
      </c>
      <c r="B188" s="46">
        <v>123</v>
      </c>
      <c r="C188" s="46">
        <v>122</v>
      </c>
      <c r="D188" s="46">
        <v>123</v>
      </c>
      <c r="E188" s="46">
        <v>127</v>
      </c>
      <c r="F188" s="46">
        <v>127</v>
      </c>
      <c r="G188" s="46">
        <v>126</v>
      </c>
      <c r="H188" s="46">
        <v>126</v>
      </c>
      <c r="I188" s="46">
        <v>123</v>
      </c>
      <c r="J188" s="46">
        <v>124</v>
      </c>
      <c r="K188" s="46">
        <v>124</v>
      </c>
      <c r="L188" s="46">
        <v>123</v>
      </c>
      <c r="M188" s="46">
        <v>122</v>
      </c>
      <c r="N188" s="46">
        <v>123</v>
      </c>
      <c r="O188" s="46">
        <v>123</v>
      </c>
      <c r="P188" s="46">
        <v>124</v>
      </c>
      <c r="Q188" s="46">
        <v>123</v>
      </c>
      <c r="R188" s="46">
        <v>124</v>
      </c>
      <c r="S188" s="46">
        <v>123</v>
      </c>
      <c r="T188" s="46">
        <v>127</v>
      </c>
      <c r="U188" s="46">
        <v>123</v>
      </c>
      <c r="V188" s="46">
        <v>124</v>
      </c>
      <c r="W188" s="46">
        <v>124</v>
      </c>
      <c r="X188" s="46">
        <v>124</v>
      </c>
      <c r="Y188" s="46">
        <v>123</v>
      </c>
      <c r="Z188" s="46">
        <v>134</v>
      </c>
      <c r="AA188" s="46">
        <v>136</v>
      </c>
      <c r="AB188" s="46">
        <v>131</v>
      </c>
      <c r="AC188" s="46">
        <v>129</v>
      </c>
      <c r="AD188" s="46">
        <v>129</v>
      </c>
      <c r="AE188" s="41"/>
      <c r="AF188" s="41"/>
      <c r="AG188" s="41"/>
      <c r="AH188" s="41"/>
      <c r="AI188" s="41"/>
      <c r="AJ188" s="41"/>
    </row>
    <row r="189" spans="1:36" ht="12.75" x14ac:dyDescent="0.2">
      <c r="A189" s="45" t="s">
        <v>216</v>
      </c>
      <c r="B189" s="46">
        <v>13151</v>
      </c>
      <c r="C189" s="46">
        <v>13041</v>
      </c>
      <c r="D189" s="46">
        <v>13005</v>
      </c>
      <c r="E189" s="46">
        <v>13186</v>
      </c>
      <c r="F189" s="46">
        <v>13560</v>
      </c>
      <c r="G189" s="46">
        <v>14064</v>
      </c>
      <c r="H189" s="46">
        <v>13814</v>
      </c>
      <c r="I189" s="46">
        <v>13801</v>
      </c>
      <c r="J189" s="46">
        <v>13449</v>
      </c>
      <c r="K189" s="46">
        <v>13366</v>
      </c>
      <c r="L189" s="46">
        <v>13201</v>
      </c>
      <c r="M189" s="46">
        <v>12955</v>
      </c>
      <c r="N189" s="46">
        <v>12959</v>
      </c>
      <c r="O189" s="46">
        <v>12909</v>
      </c>
      <c r="P189" s="46">
        <v>13054</v>
      </c>
      <c r="Q189" s="46">
        <v>13114</v>
      </c>
      <c r="R189" s="46">
        <v>13463</v>
      </c>
      <c r="S189" s="46">
        <v>13858</v>
      </c>
      <c r="T189" s="46">
        <v>13585</v>
      </c>
      <c r="U189" s="46">
        <v>13613</v>
      </c>
      <c r="V189" s="46">
        <v>13277</v>
      </c>
      <c r="W189" s="46">
        <v>13287</v>
      </c>
      <c r="X189" s="46">
        <v>13039</v>
      </c>
      <c r="Y189" s="46">
        <v>12707</v>
      </c>
      <c r="Z189" s="46">
        <v>12832</v>
      </c>
      <c r="AA189" s="46">
        <v>12915</v>
      </c>
      <c r="AB189" s="46">
        <v>13080</v>
      </c>
      <c r="AC189" s="46">
        <v>13286</v>
      </c>
      <c r="AD189" s="46">
        <v>13633</v>
      </c>
      <c r="AE189" s="41"/>
      <c r="AF189" s="41"/>
      <c r="AG189" s="41"/>
      <c r="AH189" s="41"/>
      <c r="AI189" s="41"/>
      <c r="AJ189" s="41"/>
    </row>
    <row r="190" spans="1:36" ht="12.75" x14ac:dyDescent="0.2">
      <c r="A190" s="45" t="s">
        <v>217</v>
      </c>
      <c r="B190" s="46">
        <v>1348</v>
      </c>
      <c r="C190" s="46">
        <v>1365</v>
      </c>
      <c r="D190" s="46">
        <v>1367</v>
      </c>
      <c r="E190" s="46">
        <v>1505</v>
      </c>
      <c r="F190" s="46">
        <v>1606</v>
      </c>
      <c r="G190" s="46">
        <v>1763</v>
      </c>
      <c r="H190" s="46">
        <v>1827</v>
      </c>
      <c r="I190" s="46">
        <v>1733</v>
      </c>
      <c r="J190" s="46">
        <v>1630</v>
      </c>
      <c r="K190" s="46">
        <v>1560</v>
      </c>
      <c r="L190" s="46">
        <v>1475</v>
      </c>
      <c r="M190" s="46">
        <v>1423</v>
      </c>
      <c r="N190" s="46">
        <v>1362</v>
      </c>
      <c r="O190" s="46">
        <v>1331</v>
      </c>
      <c r="P190" s="46">
        <v>1346</v>
      </c>
      <c r="Q190" s="46">
        <v>1477</v>
      </c>
      <c r="R190" s="46">
        <v>1612</v>
      </c>
      <c r="S190" s="46">
        <v>1762</v>
      </c>
      <c r="T190" s="46">
        <v>1798</v>
      </c>
      <c r="U190" s="46">
        <v>1705</v>
      </c>
      <c r="V190" s="46">
        <v>1599</v>
      </c>
      <c r="W190" s="46">
        <v>1528</v>
      </c>
      <c r="X190" s="46">
        <v>1463</v>
      </c>
      <c r="Y190" s="46">
        <v>1369</v>
      </c>
      <c r="Z190" s="46">
        <v>1352</v>
      </c>
      <c r="AA190" s="46">
        <v>1358</v>
      </c>
      <c r="AB190" s="46">
        <v>1444</v>
      </c>
      <c r="AC190" s="46">
        <v>1516</v>
      </c>
      <c r="AD190" s="46">
        <v>1617</v>
      </c>
      <c r="AE190" s="41"/>
      <c r="AF190" s="41"/>
      <c r="AG190" s="41"/>
      <c r="AH190" s="41"/>
      <c r="AI190" s="41"/>
      <c r="AJ190" s="41"/>
    </row>
    <row r="191" spans="1:36" ht="12.75" x14ac:dyDescent="0.2">
      <c r="A191" s="45" t="s">
        <v>218</v>
      </c>
      <c r="B191" s="46">
        <v>104857</v>
      </c>
      <c r="C191" s="46">
        <v>104712</v>
      </c>
      <c r="D191" s="46">
        <v>104795</v>
      </c>
      <c r="E191" s="46">
        <v>105128</v>
      </c>
      <c r="F191" s="46">
        <v>106240</v>
      </c>
      <c r="G191" s="46">
        <v>105885</v>
      </c>
      <c r="H191" s="46">
        <v>106430</v>
      </c>
      <c r="I191" s="46">
        <v>105294</v>
      </c>
      <c r="J191" s="46">
        <v>105258</v>
      </c>
      <c r="K191" s="46">
        <v>105387</v>
      </c>
      <c r="L191" s="46">
        <v>105895</v>
      </c>
      <c r="M191" s="46">
        <v>105025</v>
      </c>
      <c r="N191" s="46">
        <v>105601</v>
      </c>
      <c r="O191" s="46">
        <v>105788</v>
      </c>
      <c r="P191" s="46">
        <v>106922</v>
      </c>
      <c r="Q191" s="46">
        <v>106489</v>
      </c>
      <c r="R191" s="46">
        <v>107635</v>
      </c>
      <c r="S191" s="46">
        <v>107235</v>
      </c>
      <c r="T191" s="46">
        <v>107716</v>
      </c>
      <c r="U191" s="46">
        <v>106527</v>
      </c>
      <c r="V191" s="46">
        <v>106425</v>
      </c>
      <c r="W191" s="46">
        <v>107673</v>
      </c>
      <c r="X191" s="46">
        <v>107139</v>
      </c>
      <c r="Y191" s="46">
        <v>106209</v>
      </c>
      <c r="Z191" s="46">
        <v>107158</v>
      </c>
      <c r="AA191" s="46">
        <v>108344</v>
      </c>
      <c r="AB191" s="46">
        <v>109198</v>
      </c>
      <c r="AC191" s="46">
        <v>110006</v>
      </c>
      <c r="AD191" s="46">
        <v>111371</v>
      </c>
      <c r="AE191" s="41"/>
      <c r="AF191" s="41"/>
      <c r="AG191" s="41"/>
      <c r="AH191" s="41"/>
      <c r="AI191" s="41"/>
      <c r="AJ191" s="41"/>
    </row>
    <row r="192" spans="1:36" ht="12.75" x14ac:dyDescent="0.2">
      <c r="A192" s="45" t="s">
        <v>219</v>
      </c>
      <c r="B192" s="46">
        <v>18404</v>
      </c>
      <c r="C192" s="46">
        <v>18372</v>
      </c>
      <c r="D192" s="46">
        <v>18284</v>
      </c>
      <c r="E192" s="46">
        <v>18246</v>
      </c>
      <c r="F192" s="46">
        <v>18331</v>
      </c>
      <c r="G192" s="46">
        <v>18133</v>
      </c>
      <c r="H192" s="46">
        <v>17915</v>
      </c>
      <c r="I192" s="46">
        <v>17910</v>
      </c>
      <c r="J192" s="46">
        <v>18017</v>
      </c>
      <c r="K192" s="46">
        <v>17827</v>
      </c>
      <c r="L192" s="46">
        <v>17819</v>
      </c>
      <c r="M192" s="46">
        <v>17655</v>
      </c>
      <c r="N192" s="46">
        <v>18008</v>
      </c>
      <c r="O192" s="46">
        <v>18133</v>
      </c>
      <c r="P192" s="46">
        <v>18117</v>
      </c>
      <c r="Q192" s="46">
        <v>17948</v>
      </c>
      <c r="R192" s="46">
        <v>18189</v>
      </c>
      <c r="S192" s="46">
        <v>17898</v>
      </c>
      <c r="T192" s="46">
        <v>17693</v>
      </c>
      <c r="U192" s="46">
        <v>17858</v>
      </c>
      <c r="V192" s="46">
        <v>17896</v>
      </c>
      <c r="W192" s="46">
        <v>17869</v>
      </c>
      <c r="X192" s="46">
        <v>17724</v>
      </c>
      <c r="Y192" s="46">
        <v>17432</v>
      </c>
      <c r="Z192" s="46">
        <v>17797</v>
      </c>
      <c r="AA192" s="46">
        <v>17972</v>
      </c>
      <c r="AB192" s="46">
        <v>18002</v>
      </c>
      <c r="AC192" s="46">
        <v>18090</v>
      </c>
      <c r="AD192" s="46">
        <v>18294</v>
      </c>
      <c r="AE192" s="41"/>
      <c r="AF192" s="41"/>
      <c r="AG192" s="41"/>
      <c r="AH192" s="41"/>
      <c r="AI192" s="41"/>
      <c r="AJ192" s="41"/>
    </row>
    <row r="193" spans="1:36" ht="12.75" x14ac:dyDescent="0.2">
      <c r="A193" s="45" t="s">
        <v>220</v>
      </c>
      <c r="B193" s="46">
        <v>17907</v>
      </c>
      <c r="C193" s="46">
        <v>17824</v>
      </c>
      <c r="D193" s="46">
        <v>17710</v>
      </c>
      <c r="E193" s="46">
        <v>17748</v>
      </c>
      <c r="F193" s="46">
        <v>17859</v>
      </c>
      <c r="G193" s="46">
        <v>18052</v>
      </c>
      <c r="H193" s="46">
        <v>18323</v>
      </c>
      <c r="I193" s="46">
        <v>17865</v>
      </c>
      <c r="J193" s="46">
        <v>17645</v>
      </c>
      <c r="K193" s="46">
        <v>17490</v>
      </c>
      <c r="L193" s="46">
        <v>17592</v>
      </c>
      <c r="M193" s="46">
        <v>17432</v>
      </c>
      <c r="N193" s="46">
        <v>17553</v>
      </c>
      <c r="O193" s="46">
        <v>17563</v>
      </c>
      <c r="P193" s="46">
        <v>17584</v>
      </c>
      <c r="Q193" s="46">
        <v>17447</v>
      </c>
      <c r="R193" s="46">
        <v>17526</v>
      </c>
      <c r="S193" s="46">
        <v>17642</v>
      </c>
      <c r="T193" s="46">
        <v>17895</v>
      </c>
      <c r="U193" s="46">
        <v>17451</v>
      </c>
      <c r="V193" s="46">
        <v>17291</v>
      </c>
      <c r="W193" s="46">
        <v>17278</v>
      </c>
      <c r="X193" s="46">
        <v>17349</v>
      </c>
      <c r="Y193" s="46">
        <v>17142</v>
      </c>
      <c r="Z193" s="46">
        <v>17391</v>
      </c>
      <c r="AA193" s="46">
        <v>17442</v>
      </c>
      <c r="AB193" s="46">
        <v>17499</v>
      </c>
      <c r="AC193" s="46">
        <v>17563</v>
      </c>
      <c r="AD193" s="46">
        <v>17731</v>
      </c>
      <c r="AE193" s="41"/>
      <c r="AF193" s="41"/>
      <c r="AG193" s="41"/>
      <c r="AH193" s="41"/>
      <c r="AI193" s="41"/>
      <c r="AJ193" s="41"/>
    </row>
    <row r="194" spans="1:36" ht="12.75" x14ac:dyDescent="0.2">
      <c r="A194" s="45" t="s">
        <v>221</v>
      </c>
      <c r="B194" s="46">
        <v>505089</v>
      </c>
      <c r="C194" s="46">
        <v>506275</v>
      </c>
      <c r="D194" s="46">
        <v>506676</v>
      </c>
      <c r="E194" s="46">
        <v>507556</v>
      </c>
      <c r="F194" s="46">
        <v>510585</v>
      </c>
      <c r="G194" s="46">
        <v>511565</v>
      </c>
      <c r="H194" s="46">
        <v>517885</v>
      </c>
      <c r="I194" s="46">
        <v>512205</v>
      </c>
      <c r="J194" s="46">
        <v>513815</v>
      </c>
      <c r="K194" s="46">
        <v>509200</v>
      </c>
      <c r="L194" s="46">
        <v>512312</v>
      </c>
      <c r="M194" s="46">
        <v>506572</v>
      </c>
      <c r="N194" s="46">
        <v>508910</v>
      </c>
      <c r="O194" s="46">
        <v>511534</v>
      </c>
      <c r="P194" s="46">
        <v>515810</v>
      </c>
      <c r="Q194" s="46">
        <v>513888</v>
      </c>
      <c r="R194" s="46">
        <v>517305</v>
      </c>
      <c r="S194" s="46">
        <v>517895</v>
      </c>
      <c r="T194" s="46">
        <v>527950</v>
      </c>
      <c r="U194" s="46">
        <v>520433</v>
      </c>
      <c r="V194" s="46">
        <v>516426</v>
      </c>
      <c r="W194" s="46">
        <v>519591</v>
      </c>
      <c r="X194" s="46">
        <v>519020</v>
      </c>
      <c r="Y194" s="46">
        <v>516455</v>
      </c>
      <c r="Z194" s="46">
        <v>517454</v>
      </c>
      <c r="AA194" s="46">
        <v>522977</v>
      </c>
      <c r="AB194" s="46">
        <v>524936</v>
      </c>
      <c r="AC194" s="46">
        <v>529206</v>
      </c>
      <c r="AD194" s="46">
        <v>535617</v>
      </c>
      <c r="AE194" s="41"/>
      <c r="AF194" s="41"/>
      <c r="AG194" s="41"/>
      <c r="AH194" s="41"/>
      <c r="AI194" s="41"/>
      <c r="AJ194" s="41"/>
    </row>
    <row r="195" spans="1:36" ht="12.75" x14ac:dyDescent="0.2">
      <c r="A195" s="45" t="s">
        <v>261</v>
      </c>
      <c r="B195" s="46">
        <v>392</v>
      </c>
      <c r="C195" s="46">
        <v>394</v>
      </c>
      <c r="D195" s="46">
        <v>395</v>
      </c>
      <c r="E195" s="46">
        <v>396</v>
      </c>
      <c r="F195" s="46">
        <v>399</v>
      </c>
      <c r="G195" s="46">
        <v>400</v>
      </c>
      <c r="H195" s="46">
        <v>405</v>
      </c>
      <c r="I195" s="46">
        <v>402</v>
      </c>
      <c r="J195" s="46">
        <v>403</v>
      </c>
      <c r="K195" s="46">
        <v>399</v>
      </c>
      <c r="L195" s="46">
        <v>402</v>
      </c>
      <c r="M195" s="46">
        <v>399</v>
      </c>
      <c r="N195" s="46">
        <v>400</v>
      </c>
      <c r="O195" s="46">
        <v>401</v>
      </c>
      <c r="P195" s="46">
        <v>406</v>
      </c>
      <c r="Q195" s="46">
        <v>404</v>
      </c>
      <c r="R195" s="46">
        <v>408</v>
      </c>
      <c r="S195" s="46">
        <v>409</v>
      </c>
      <c r="T195" s="46">
        <v>417</v>
      </c>
      <c r="U195" s="46">
        <v>411</v>
      </c>
      <c r="V195" s="46">
        <v>408</v>
      </c>
      <c r="W195" s="46">
        <v>412</v>
      </c>
      <c r="X195" s="46">
        <v>411</v>
      </c>
      <c r="Y195" s="46">
        <v>410</v>
      </c>
      <c r="Z195" s="46">
        <v>410</v>
      </c>
      <c r="AA195" s="46">
        <v>417</v>
      </c>
      <c r="AB195" s="46">
        <v>422</v>
      </c>
      <c r="AC195" s="46">
        <v>419</v>
      </c>
      <c r="AD195" s="46">
        <v>424</v>
      </c>
      <c r="AE195" s="41"/>
      <c r="AF195" s="41"/>
      <c r="AG195" s="41"/>
      <c r="AH195" s="41"/>
      <c r="AI195" s="41"/>
      <c r="AJ195" s="41"/>
    </row>
    <row r="196" spans="1:36" ht="12.75" x14ac:dyDescent="0.2">
      <c r="A196" s="45" t="s">
        <v>222</v>
      </c>
      <c r="B196" s="46">
        <v>16879</v>
      </c>
      <c r="C196" s="46">
        <v>16953</v>
      </c>
      <c r="D196" s="46">
        <v>17004</v>
      </c>
      <c r="E196" s="46">
        <v>17036</v>
      </c>
      <c r="F196" s="46">
        <v>17135</v>
      </c>
      <c r="G196" s="46">
        <v>17127</v>
      </c>
      <c r="H196" s="46">
        <v>17316</v>
      </c>
      <c r="I196" s="46">
        <v>17167</v>
      </c>
      <c r="J196" s="46">
        <v>17253</v>
      </c>
      <c r="K196" s="46">
        <v>17086</v>
      </c>
      <c r="L196" s="46">
        <v>17182</v>
      </c>
      <c r="M196" s="46">
        <v>17013</v>
      </c>
      <c r="N196" s="46">
        <v>17097</v>
      </c>
      <c r="O196" s="46">
        <v>17167</v>
      </c>
      <c r="P196" s="46">
        <v>17340</v>
      </c>
      <c r="Q196" s="46">
        <v>17290</v>
      </c>
      <c r="R196" s="46">
        <v>17419</v>
      </c>
      <c r="S196" s="46">
        <v>17443</v>
      </c>
      <c r="T196" s="46">
        <v>17783</v>
      </c>
      <c r="U196" s="46">
        <v>17511</v>
      </c>
      <c r="V196" s="46">
        <v>17422</v>
      </c>
      <c r="W196" s="46">
        <v>17544</v>
      </c>
      <c r="X196" s="46">
        <v>17524</v>
      </c>
      <c r="Y196" s="46">
        <v>17473</v>
      </c>
      <c r="Z196" s="46">
        <v>17503</v>
      </c>
      <c r="AA196" s="46">
        <v>17703</v>
      </c>
      <c r="AB196" s="46">
        <v>17771</v>
      </c>
      <c r="AC196" s="46">
        <v>17936</v>
      </c>
      <c r="AD196" s="46">
        <v>18126</v>
      </c>
      <c r="AE196" s="41"/>
      <c r="AF196" s="41"/>
      <c r="AG196" s="41"/>
      <c r="AH196" s="41"/>
      <c r="AI196" s="41"/>
      <c r="AJ196" s="41"/>
    </row>
    <row r="197" spans="1:36" ht="12.75" x14ac:dyDescent="0.2">
      <c r="A197" s="45" t="s">
        <v>262</v>
      </c>
      <c r="B197" s="46">
        <v>16487</v>
      </c>
      <c r="C197" s="46">
        <v>16559</v>
      </c>
      <c r="D197" s="46">
        <v>16609</v>
      </c>
      <c r="E197" s="46">
        <v>16640</v>
      </c>
      <c r="F197" s="46">
        <v>16736</v>
      </c>
      <c r="G197" s="46">
        <v>16727</v>
      </c>
      <c r="H197" s="46">
        <v>16911</v>
      </c>
      <c r="I197" s="46">
        <v>16765</v>
      </c>
      <c r="J197" s="46">
        <v>16850</v>
      </c>
      <c r="K197" s="46">
        <v>16687</v>
      </c>
      <c r="L197" s="46">
        <v>16780</v>
      </c>
      <c r="M197" s="46">
        <v>16614</v>
      </c>
      <c r="N197" s="46">
        <v>16697</v>
      </c>
      <c r="O197" s="46">
        <v>16766</v>
      </c>
      <c r="P197" s="46">
        <v>16934</v>
      </c>
      <c r="Q197" s="46">
        <v>16886</v>
      </c>
      <c r="R197" s="46">
        <v>17011</v>
      </c>
      <c r="S197" s="46">
        <v>17034</v>
      </c>
      <c r="T197" s="46">
        <v>17366</v>
      </c>
      <c r="U197" s="46">
        <v>17100</v>
      </c>
      <c r="V197" s="46">
        <v>17014</v>
      </c>
      <c r="W197" s="46">
        <v>17132</v>
      </c>
      <c r="X197" s="46">
        <v>17113</v>
      </c>
      <c r="Y197" s="46">
        <v>17063</v>
      </c>
      <c r="Z197" s="46">
        <v>17093</v>
      </c>
      <c r="AA197" s="46">
        <v>17286</v>
      </c>
      <c r="AB197" s="46">
        <v>17349</v>
      </c>
      <c r="AC197" s="46">
        <v>17517</v>
      </c>
      <c r="AD197" s="46">
        <v>17702</v>
      </c>
      <c r="AE197" s="41"/>
      <c r="AF197" s="41"/>
      <c r="AG197" s="41"/>
      <c r="AH197" s="41"/>
      <c r="AI197" s="41"/>
      <c r="AJ197" s="41"/>
    </row>
    <row r="198" spans="1:36" ht="12.75" x14ac:dyDescent="0.2">
      <c r="A198" s="45" t="s">
        <v>223</v>
      </c>
      <c r="B198" s="46">
        <v>7350</v>
      </c>
      <c r="C198" s="46">
        <v>7318</v>
      </c>
      <c r="D198" s="46">
        <v>7244</v>
      </c>
      <c r="E198" s="46">
        <v>7284</v>
      </c>
      <c r="F198" s="46">
        <v>7443</v>
      </c>
      <c r="G198" s="46">
        <v>7427</v>
      </c>
      <c r="H198" s="46">
        <v>7324</v>
      </c>
      <c r="I198" s="46">
        <v>7284</v>
      </c>
      <c r="J198" s="46">
        <v>7300</v>
      </c>
      <c r="K198" s="46">
        <v>7186</v>
      </c>
      <c r="L198" s="46">
        <v>7155</v>
      </c>
      <c r="M198" s="46">
        <v>7088</v>
      </c>
      <c r="N198" s="46">
        <v>7212</v>
      </c>
      <c r="O198" s="46">
        <v>7145</v>
      </c>
      <c r="P198" s="46">
        <v>7188</v>
      </c>
      <c r="Q198" s="46">
        <v>7206</v>
      </c>
      <c r="R198" s="46">
        <v>7380</v>
      </c>
      <c r="S198" s="46">
        <v>7429</v>
      </c>
      <c r="T198" s="46">
        <v>7254</v>
      </c>
      <c r="U198" s="46">
        <v>7177</v>
      </c>
      <c r="V198" s="46">
        <v>7149</v>
      </c>
      <c r="W198" s="46">
        <v>7265</v>
      </c>
      <c r="X198" s="46">
        <v>7258</v>
      </c>
      <c r="Y198" s="46">
        <v>7033</v>
      </c>
      <c r="Z198" s="46">
        <v>7221</v>
      </c>
      <c r="AA198" s="46">
        <v>7214</v>
      </c>
      <c r="AB198" s="46">
        <v>7283</v>
      </c>
      <c r="AC198" s="46">
        <v>7303</v>
      </c>
      <c r="AD198" s="46">
        <v>7413</v>
      </c>
      <c r="AE198" s="41"/>
      <c r="AF198" s="41"/>
      <c r="AG198" s="41"/>
      <c r="AH198" s="41"/>
      <c r="AI198" s="41"/>
      <c r="AJ198" s="41"/>
    </row>
    <row r="199" spans="1:36" ht="12.75" x14ac:dyDescent="0.2">
      <c r="A199" s="45" t="s">
        <v>224</v>
      </c>
      <c r="B199" s="46">
        <v>5262</v>
      </c>
      <c r="C199" s="46">
        <v>5230</v>
      </c>
      <c r="D199" s="46">
        <v>5178</v>
      </c>
      <c r="E199" s="46">
        <v>5284</v>
      </c>
      <c r="F199" s="46">
        <v>5372</v>
      </c>
      <c r="G199" s="46">
        <v>5501</v>
      </c>
      <c r="H199" s="46">
        <v>5445</v>
      </c>
      <c r="I199" s="46">
        <v>5352</v>
      </c>
      <c r="J199" s="46">
        <v>5288</v>
      </c>
      <c r="K199" s="46">
        <v>5240</v>
      </c>
      <c r="L199" s="46">
        <v>5189</v>
      </c>
      <c r="M199" s="46">
        <v>5107</v>
      </c>
      <c r="N199" s="46">
        <v>5023</v>
      </c>
      <c r="O199" s="46">
        <v>4977</v>
      </c>
      <c r="P199" s="46">
        <v>4932</v>
      </c>
      <c r="Q199" s="46">
        <v>4993</v>
      </c>
      <c r="R199" s="46">
        <v>5085</v>
      </c>
      <c r="S199" s="46">
        <v>5208</v>
      </c>
      <c r="T199" s="46">
        <v>5175</v>
      </c>
      <c r="U199" s="46">
        <v>5067</v>
      </c>
      <c r="V199" s="46">
        <v>4969</v>
      </c>
      <c r="W199" s="46">
        <v>4979</v>
      </c>
      <c r="X199" s="46">
        <v>4942</v>
      </c>
      <c r="Y199" s="46">
        <v>4805</v>
      </c>
      <c r="Z199" s="46">
        <v>4851</v>
      </c>
      <c r="AA199" s="46">
        <v>4894</v>
      </c>
      <c r="AB199" s="46">
        <v>4960</v>
      </c>
      <c r="AC199" s="46">
        <v>4977</v>
      </c>
      <c r="AD199" s="46">
        <v>5034</v>
      </c>
      <c r="AE199" s="41"/>
      <c r="AF199" s="41"/>
      <c r="AG199" s="41"/>
      <c r="AH199" s="41"/>
      <c r="AI199" s="41"/>
      <c r="AJ199" s="41"/>
    </row>
    <row r="200" spans="1:36" ht="12.75" x14ac:dyDescent="0.2">
      <c r="A200" s="45" t="s">
        <v>225</v>
      </c>
      <c r="B200" s="46">
        <v>20484</v>
      </c>
      <c r="C200" s="46">
        <v>20378</v>
      </c>
      <c r="D200" s="46">
        <v>20177</v>
      </c>
      <c r="E200" s="46">
        <v>20333</v>
      </c>
      <c r="F200" s="46">
        <v>20538</v>
      </c>
      <c r="G200" s="46">
        <v>20696</v>
      </c>
      <c r="H200" s="46">
        <v>20729</v>
      </c>
      <c r="I200" s="46">
        <v>20232</v>
      </c>
      <c r="J200" s="46">
        <v>20385</v>
      </c>
      <c r="K200" s="46">
        <v>20323</v>
      </c>
      <c r="L200" s="46">
        <v>20378</v>
      </c>
      <c r="M200" s="46">
        <v>20080</v>
      </c>
      <c r="N200" s="46">
        <v>19983</v>
      </c>
      <c r="O200" s="46">
        <v>19876</v>
      </c>
      <c r="P200" s="46">
        <v>19915</v>
      </c>
      <c r="Q200" s="46">
        <v>19859</v>
      </c>
      <c r="R200" s="46">
        <v>20090</v>
      </c>
      <c r="S200" s="46">
        <v>20211</v>
      </c>
      <c r="T200" s="46">
        <v>20054</v>
      </c>
      <c r="U200" s="46">
        <v>19594</v>
      </c>
      <c r="V200" s="46">
        <v>19702</v>
      </c>
      <c r="W200" s="46">
        <v>19908</v>
      </c>
      <c r="X200" s="46">
        <v>19890</v>
      </c>
      <c r="Y200" s="46">
        <v>19279</v>
      </c>
      <c r="Z200" s="46">
        <v>19601</v>
      </c>
      <c r="AA200" s="46">
        <v>19698</v>
      </c>
      <c r="AB200" s="46">
        <v>19968</v>
      </c>
      <c r="AC200" s="46">
        <v>19766</v>
      </c>
      <c r="AD200" s="46">
        <v>19877</v>
      </c>
      <c r="AE200" s="41"/>
      <c r="AF200" s="41"/>
      <c r="AG200" s="41"/>
      <c r="AH200" s="41"/>
      <c r="AI200" s="41"/>
      <c r="AJ200" s="41"/>
    </row>
    <row r="201" spans="1:36" ht="12.75" x14ac:dyDescent="0.2">
      <c r="A201" s="45" t="s">
        <v>226</v>
      </c>
      <c r="B201" s="46">
        <v>26794</v>
      </c>
      <c r="C201" s="46">
        <v>26767</v>
      </c>
      <c r="D201" s="46">
        <v>26319</v>
      </c>
      <c r="E201" s="46">
        <v>26519</v>
      </c>
      <c r="F201" s="46">
        <v>26875</v>
      </c>
      <c r="G201" s="46">
        <v>26907</v>
      </c>
      <c r="H201" s="46">
        <v>27581</v>
      </c>
      <c r="I201" s="46">
        <v>27278</v>
      </c>
      <c r="J201" s="46">
        <v>27378</v>
      </c>
      <c r="K201" s="46">
        <v>27042</v>
      </c>
      <c r="L201" s="46">
        <v>26715</v>
      </c>
      <c r="M201" s="46">
        <v>26723</v>
      </c>
      <c r="N201" s="46">
        <v>26421</v>
      </c>
      <c r="O201" s="46">
        <v>26393</v>
      </c>
      <c r="P201" s="46">
        <v>26363</v>
      </c>
      <c r="Q201" s="46">
        <v>26268</v>
      </c>
      <c r="R201" s="46">
        <v>26877</v>
      </c>
      <c r="S201" s="46">
        <v>26887</v>
      </c>
      <c r="T201" s="46">
        <v>27603</v>
      </c>
      <c r="U201" s="46">
        <v>27767</v>
      </c>
      <c r="V201" s="46">
        <v>27176</v>
      </c>
      <c r="W201" s="46">
        <v>27127</v>
      </c>
      <c r="X201" s="46">
        <v>26672</v>
      </c>
      <c r="Y201" s="46">
        <v>26347</v>
      </c>
      <c r="Z201" s="46">
        <v>26301</v>
      </c>
      <c r="AA201" s="46">
        <v>26535</v>
      </c>
      <c r="AB201" s="46">
        <v>26345</v>
      </c>
      <c r="AC201" s="46">
        <v>26724</v>
      </c>
      <c r="AD201" s="46">
        <v>27400</v>
      </c>
      <c r="AE201" s="41"/>
      <c r="AF201" s="41"/>
      <c r="AG201" s="41"/>
      <c r="AH201" s="41"/>
      <c r="AI201" s="41"/>
      <c r="AJ201" s="41"/>
    </row>
    <row r="202" spans="1:36" ht="12.75" x14ac:dyDescent="0.2">
      <c r="A202" s="45" t="s">
        <v>227</v>
      </c>
      <c r="B202" s="46">
        <v>54695</v>
      </c>
      <c r="C202" s="46">
        <v>54787</v>
      </c>
      <c r="D202" s="46">
        <v>54118</v>
      </c>
      <c r="E202" s="46">
        <v>54282</v>
      </c>
      <c r="F202" s="46">
        <v>54994</v>
      </c>
      <c r="G202" s="46">
        <v>55390</v>
      </c>
      <c r="H202" s="46">
        <v>55257</v>
      </c>
      <c r="I202" s="46">
        <v>54415</v>
      </c>
      <c r="J202" s="46">
        <v>54624</v>
      </c>
      <c r="K202" s="46">
        <v>54612</v>
      </c>
      <c r="L202" s="46">
        <v>54501</v>
      </c>
      <c r="M202" s="46">
        <v>53996</v>
      </c>
      <c r="N202" s="46">
        <v>53822</v>
      </c>
      <c r="O202" s="46">
        <v>53305</v>
      </c>
      <c r="P202" s="46">
        <v>53164</v>
      </c>
      <c r="Q202" s="46">
        <v>53467</v>
      </c>
      <c r="R202" s="46">
        <v>54020</v>
      </c>
      <c r="S202" s="46">
        <v>54391</v>
      </c>
      <c r="T202" s="46">
        <v>53835</v>
      </c>
      <c r="U202" s="46">
        <v>52635</v>
      </c>
      <c r="V202" s="46">
        <v>52938</v>
      </c>
      <c r="W202" s="46">
        <v>54172</v>
      </c>
      <c r="X202" s="46">
        <v>54189</v>
      </c>
      <c r="Y202" s="46">
        <v>53098</v>
      </c>
      <c r="Z202" s="46">
        <v>53690</v>
      </c>
      <c r="AA202" s="46">
        <v>53719</v>
      </c>
      <c r="AB202" s="46">
        <v>54207</v>
      </c>
      <c r="AC202" s="46">
        <v>54205</v>
      </c>
      <c r="AD202" s="46">
        <v>54222</v>
      </c>
      <c r="AE202" s="41"/>
      <c r="AF202" s="41"/>
      <c r="AG202" s="41"/>
      <c r="AH202" s="41"/>
      <c r="AI202" s="41"/>
      <c r="AJ202" s="41"/>
    </row>
    <row r="203" spans="1:36" ht="12.75" x14ac:dyDescent="0.2">
      <c r="A203" s="45" t="s">
        <v>228</v>
      </c>
      <c r="B203" s="46">
        <v>30144</v>
      </c>
      <c r="C203" s="46">
        <v>30021</v>
      </c>
      <c r="D203" s="46">
        <v>29709</v>
      </c>
      <c r="E203" s="46">
        <v>30080</v>
      </c>
      <c r="F203" s="46">
        <v>30291</v>
      </c>
      <c r="G203" s="46">
        <v>30085</v>
      </c>
      <c r="H203" s="46">
        <v>29942</v>
      </c>
      <c r="I203" s="46">
        <v>29620</v>
      </c>
      <c r="J203" s="46">
        <v>29722</v>
      </c>
      <c r="K203" s="46">
        <v>29624</v>
      </c>
      <c r="L203" s="46">
        <v>29788</v>
      </c>
      <c r="M203" s="46">
        <v>29385</v>
      </c>
      <c r="N203" s="46">
        <v>29517</v>
      </c>
      <c r="O203" s="46">
        <v>29483</v>
      </c>
      <c r="P203" s="46">
        <v>29426</v>
      </c>
      <c r="Q203" s="46">
        <v>29390</v>
      </c>
      <c r="R203" s="46">
        <v>29617</v>
      </c>
      <c r="S203" s="46">
        <v>29431</v>
      </c>
      <c r="T203" s="46">
        <v>29324</v>
      </c>
      <c r="U203" s="46">
        <v>28981</v>
      </c>
      <c r="V203" s="46">
        <v>29008</v>
      </c>
      <c r="W203" s="46">
        <v>29249</v>
      </c>
      <c r="X203" s="46">
        <v>29272</v>
      </c>
      <c r="Y203" s="46">
        <v>28588</v>
      </c>
      <c r="Z203" s="46">
        <v>28968</v>
      </c>
      <c r="AA203" s="46">
        <v>28941</v>
      </c>
      <c r="AB203" s="46">
        <v>29114</v>
      </c>
      <c r="AC203" s="46">
        <v>29299</v>
      </c>
      <c r="AD203" s="46">
        <v>29469</v>
      </c>
      <c r="AE203" s="41"/>
      <c r="AF203" s="41"/>
      <c r="AG203" s="41"/>
      <c r="AH203" s="41"/>
      <c r="AI203" s="41"/>
      <c r="AJ203" s="41"/>
    </row>
    <row r="204" spans="1:36" ht="12.75" x14ac:dyDescent="0.2">
      <c r="A204" s="45" t="s">
        <v>229</v>
      </c>
      <c r="B204" s="46">
        <v>55516</v>
      </c>
      <c r="C204" s="46">
        <v>55613</v>
      </c>
      <c r="D204" s="46">
        <v>55793</v>
      </c>
      <c r="E204" s="46">
        <v>56250</v>
      </c>
      <c r="F204" s="46">
        <v>57403</v>
      </c>
      <c r="G204" s="46">
        <v>57133</v>
      </c>
      <c r="H204" s="46">
        <v>57379</v>
      </c>
      <c r="I204" s="46">
        <v>57028</v>
      </c>
      <c r="J204" s="46">
        <v>56908</v>
      </c>
      <c r="K204" s="46">
        <v>56481</v>
      </c>
      <c r="L204" s="46">
        <v>56735</v>
      </c>
      <c r="M204" s="46">
        <v>55703</v>
      </c>
      <c r="N204" s="46">
        <v>55604</v>
      </c>
      <c r="O204" s="46">
        <v>55923</v>
      </c>
      <c r="P204" s="46">
        <v>56502</v>
      </c>
      <c r="Q204" s="46">
        <v>56394</v>
      </c>
      <c r="R204" s="46">
        <v>57506</v>
      </c>
      <c r="S204" s="46">
        <v>57270</v>
      </c>
      <c r="T204" s="46">
        <v>57701</v>
      </c>
      <c r="U204" s="46">
        <v>57551</v>
      </c>
      <c r="V204" s="46">
        <v>57257</v>
      </c>
      <c r="W204" s="46">
        <v>57083</v>
      </c>
      <c r="X204" s="46">
        <v>56809</v>
      </c>
      <c r="Y204" s="46">
        <v>55690</v>
      </c>
      <c r="Z204" s="46">
        <v>56704</v>
      </c>
      <c r="AA204" s="46">
        <v>57155</v>
      </c>
      <c r="AB204" s="46">
        <v>57297</v>
      </c>
      <c r="AC204" s="46">
        <v>58143</v>
      </c>
      <c r="AD204" s="46">
        <v>59222</v>
      </c>
      <c r="AE204" s="41"/>
      <c r="AF204" s="41"/>
      <c r="AG204" s="41"/>
      <c r="AH204" s="41"/>
      <c r="AI204" s="41"/>
      <c r="AJ204" s="41"/>
    </row>
    <row r="205" spans="1:36" ht="12.75" x14ac:dyDescent="0.2">
      <c r="A205" s="45" t="s">
        <v>230</v>
      </c>
      <c r="B205" s="46">
        <v>132323</v>
      </c>
      <c r="C205" s="46">
        <v>132563</v>
      </c>
      <c r="D205" s="46">
        <v>132580</v>
      </c>
      <c r="E205" s="46">
        <v>133598</v>
      </c>
      <c r="F205" s="46">
        <v>136242</v>
      </c>
      <c r="G205" s="46">
        <v>135754</v>
      </c>
      <c r="H205" s="46">
        <v>136384</v>
      </c>
      <c r="I205" s="46">
        <v>135301</v>
      </c>
      <c r="J205" s="46">
        <v>135145</v>
      </c>
      <c r="K205" s="46">
        <v>134007</v>
      </c>
      <c r="L205" s="46">
        <v>134833</v>
      </c>
      <c r="M205" s="46">
        <v>132318</v>
      </c>
      <c r="N205" s="46">
        <v>132210</v>
      </c>
      <c r="O205" s="46">
        <v>132838</v>
      </c>
      <c r="P205" s="46">
        <v>133865</v>
      </c>
      <c r="Q205" s="46">
        <v>133682</v>
      </c>
      <c r="R205" s="46">
        <v>136334</v>
      </c>
      <c r="S205" s="46">
        <v>135860</v>
      </c>
      <c r="T205" s="46">
        <v>136626</v>
      </c>
      <c r="U205" s="46">
        <v>135961</v>
      </c>
      <c r="V205" s="46">
        <v>135205</v>
      </c>
      <c r="W205" s="46">
        <v>135105</v>
      </c>
      <c r="X205" s="46">
        <v>134660</v>
      </c>
      <c r="Y205" s="46">
        <v>131612</v>
      </c>
      <c r="Z205" s="46">
        <v>133895</v>
      </c>
      <c r="AA205" s="46">
        <v>135013</v>
      </c>
      <c r="AB205" s="46">
        <v>135405</v>
      </c>
      <c r="AC205" s="46">
        <v>137062</v>
      </c>
      <c r="AD205" s="46">
        <v>139414</v>
      </c>
      <c r="AE205" s="41"/>
      <c r="AF205" s="41"/>
      <c r="AG205" s="41"/>
      <c r="AH205" s="41"/>
      <c r="AI205" s="41"/>
      <c r="AJ205" s="41"/>
    </row>
    <row r="206" spans="1:36" ht="12.75" x14ac:dyDescent="0.2">
      <c r="A206" s="45" t="s">
        <v>231</v>
      </c>
      <c r="B206" s="46">
        <v>22147</v>
      </c>
      <c r="C206" s="46">
        <v>21907</v>
      </c>
      <c r="D206" s="46">
        <v>22059</v>
      </c>
      <c r="E206" s="46">
        <v>22463</v>
      </c>
      <c r="F206" s="46">
        <v>22737</v>
      </c>
      <c r="G206" s="46">
        <v>22615</v>
      </c>
      <c r="H206" s="46">
        <v>22716</v>
      </c>
      <c r="I206" s="46">
        <v>22015</v>
      </c>
      <c r="J206" s="46">
        <v>22104</v>
      </c>
      <c r="K206" s="46">
        <v>21926</v>
      </c>
      <c r="L206" s="46">
        <v>21770</v>
      </c>
      <c r="M206" s="46">
        <v>21509</v>
      </c>
      <c r="N206" s="46">
        <v>21703</v>
      </c>
      <c r="O206" s="46">
        <v>21577</v>
      </c>
      <c r="P206" s="46">
        <v>21699</v>
      </c>
      <c r="Q206" s="46">
        <v>21934</v>
      </c>
      <c r="R206" s="46">
        <v>22100</v>
      </c>
      <c r="S206" s="46">
        <v>22258</v>
      </c>
      <c r="T206" s="46">
        <v>22145</v>
      </c>
      <c r="U206" s="46">
        <v>21724</v>
      </c>
      <c r="V206" s="46">
        <v>21555</v>
      </c>
      <c r="W206" s="46">
        <v>21842</v>
      </c>
      <c r="X206" s="46">
        <v>21622</v>
      </c>
      <c r="Y206" s="46">
        <v>21217</v>
      </c>
      <c r="Z206" s="46">
        <v>21640</v>
      </c>
      <c r="AA206" s="46">
        <v>21500</v>
      </c>
      <c r="AB206" s="46">
        <v>21911</v>
      </c>
      <c r="AC206" s="46">
        <v>22375</v>
      </c>
      <c r="AD206" s="46">
        <v>22511</v>
      </c>
      <c r="AE206" s="41"/>
      <c r="AF206" s="41"/>
      <c r="AG206" s="41"/>
      <c r="AH206" s="41"/>
      <c r="AI206" s="41"/>
      <c r="AJ206" s="41"/>
    </row>
    <row r="207" spans="1:36" ht="12.75" x14ac:dyDescent="0.2">
      <c r="A207" s="45" t="s">
        <v>232</v>
      </c>
      <c r="B207" s="46">
        <v>38178</v>
      </c>
      <c r="C207" s="46">
        <v>37848</v>
      </c>
      <c r="D207" s="46">
        <v>37873</v>
      </c>
      <c r="E207" s="46">
        <v>38390</v>
      </c>
      <c r="F207" s="46">
        <v>38880</v>
      </c>
      <c r="G207" s="46">
        <v>38730</v>
      </c>
      <c r="H207" s="46">
        <v>38939</v>
      </c>
      <c r="I207" s="46">
        <v>37813</v>
      </c>
      <c r="J207" s="46">
        <v>37949</v>
      </c>
      <c r="K207" s="46">
        <v>37651</v>
      </c>
      <c r="L207" s="46">
        <v>37473</v>
      </c>
      <c r="M207" s="46">
        <v>36983</v>
      </c>
      <c r="N207" s="46">
        <v>37442</v>
      </c>
      <c r="O207" s="46">
        <v>37247</v>
      </c>
      <c r="P207" s="46">
        <v>37327</v>
      </c>
      <c r="Q207" s="46">
        <v>37483</v>
      </c>
      <c r="R207" s="46">
        <v>37696</v>
      </c>
      <c r="S207" s="46">
        <v>38025</v>
      </c>
      <c r="T207" s="46">
        <v>37797</v>
      </c>
      <c r="U207" s="46">
        <v>37194</v>
      </c>
      <c r="V207" s="46">
        <v>36989</v>
      </c>
      <c r="W207" s="46">
        <v>37616</v>
      </c>
      <c r="X207" s="46">
        <v>37335</v>
      </c>
      <c r="Y207" s="46">
        <v>36604</v>
      </c>
      <c r="Z207" s="46">
        <v>37146</v>
      </c>
      <c r="AA207" s="46">
        <v>36818</v>
      </c>
      <c r="AB207" s="46">
        <v>37327</v>
      </c>
      <c r="AC207" s="46">
        <v>38052</v>
      </c>
      <c r="AD207" s="46">
        <v>38267</v>
      </c>
      <c r="AE207" s="41"/>
      <c r="AF207" s="41"/>
      <c r="AG207" s="41"/>
      <c r="AH207" s="41"/>
      <c r="AI207" s="41"/>
      <c r="AJ207" s="41"/>
    </row>
    <row r="208" spans="1:36" ht="12.75" x14ac:dyDescent="0.2">
      <c r="A208" s="45" t="s">
        <v>233</v>
      </c>
      <c r="B208" s="46">
        <v>38178</v>
      </c>
      <c r="C208" s="46">
        <v>37848</v>
      </c>
      <c r="D208" s="46">
        <v>37873</v>
      </c>
      <c r="E208" s="46">
        <v>38390</v>
      </c>
      <c r="F208" s="46">
        <v>38880</v>
      </c>
      <c r="G208" s="46">
        <v>38730</v>
      </c>
      <c r="H208" s="46">
        <v>38939</v>
      </c>
      <c r="I208" s="46">
        <v>37813</v>
      </c>
      <c r="J208" s="46">
        <v>37949</v>
      </c>
      <c r="K208" s="46">
        <v>37651</v>
      </c>
      <c r="L208" s="46">
        <v>37473</v>
      </c>
      <c r="M208" s="46">
        <v>36983</v>
      </c>
      <c r="N208" s="46">
        <v>37442</v>
      </c>
      <c r="O208" s="46">
        <v>37247</v>
      </c>
      <c r="P208" s="46">
        <v>37327</v>
      </c>
      <c r="Q208" s="46">
        <v>37483</v>
      </c>
      <c r="R208" s="46">
        <v>37696</v>
      </c>
      <c r="S208" s="46">
        <v>38025</v>
      </c>
      <c r="T208" s="46">
        <v>37797</v>
      </c>
      <c r="U208" s="46">
        <v>37194</v>
      </c>
      <c r="V208" s="46">
        <v>36989</v>
      </c>
      <c r="W208" s="46">
        <v>37616</v>
      </c>
      <c r="X208" s="46">
        <v>37335</v>
      </c>
      <c r="Y208" s="46">
        <v>36604</v>
      </c>
      <c r="Z208" s="46">
        <v>37146</v>
      </c>
      <c r="AA208" s="46">
        <v>36818</v>
      </c>
      <c r="AB208" s="46">
        <v>37327</v>
      </c>
      <c r="AC208" s="46">
        <v>38052</v>
      </c>
      <c r="AD208" s="46">
        <v>38267</v>
      </c>
      <c r="AE208" s="41"/>
      <c r="AF208" s="41"/>
      <c r="AG208" s="41"/>
      <c r="AH208" s="41"/>
      <c r="AI208" s="41"/>
      <c r="AJ208" s="41"/>
    </row>
    <row r="209" spans="1:36" ht="12.75" x14ac:dyDescent="0.2">
      <c r="A209" s="45" t="s">
        <v>234</v>
      </c>
      <c r="B209" s="46">
        <v>112516</v>
      </c>
      <c r="C209" s="46">
        <v>112435</v>
      </c>
      <c r="D209" s="46">
        <v>112366</v>
      </c>
      <c r="E209" s="46">
        <v>112297</v>
      </c>
      <c r="F209" s="46">
        <v>112717</v>
      </c>
      <c r="G209" s="46">
        <v>113337</v>
      </c>
      <c r="H209" s="46">
        <v>112822</v>
      </c>
      <c r="I209" s="46">
        <v>111665</v>
      </c>
      <c r="J209" s="46">
        <v>112182</v>
      </c>
      <c r="K209" s="46">
        <v>111479</v>
      </c>
      <c r="L209" s="46">
        <v>111394</v>
      </c>
      <c r="M209" s="46">
        <v>110060</v>
      </c>
      <c r="N209" s="46">
        <v>110363</v>
      </c>
      <c r="O209" s="46">
        <v>110914</v>
      </c>
      <c r="P209" s="46">
        <v>111725</v>
      </c>
      <c r="Q209" s="46">
        <v>110937</v>
      </c>
      <c r="R209" s="46">
        <v>111857</v>
      </c>
      <c r="S209" s="46">
        <v>111871</v>
      </c>
      <c r="T209" s="46">
        <v>111870</v>
      </c>
      <c r="U209" s="46">
        <v>110612</v>
      </c>
      <c r="V209" s="46">
        <v>110733</v>
      </c>
      <c r="W209" s="46">
        <v>111385</v>
      </c>
      <c r="X209" s="46">
        <v>109987</v>
      </c>
      <c r="Y209" s="46">
        <v>109175</v>
      </c>
      <c r="Z209" s="46">
        <v>110743</v>
      </c>
      <c r="AA209" s="46">
        <v>111220</v>
      </c>
      <c r="AB209" s="46">
        <v>111611</v>
      </c>
      <c r="AC209" s="46">
        <v>112957</v>
      </c>
      <c r="AD209" s="46">
        <v>114603</v>
      </c>
      <c r="AE209" s="41"/>
      <c r="AF209" s="41"/>
      <c r="AG209" s="41"/>
      <c r="AH209" s="41"/>
      <c r="AI209" s="41"/>
      <c r="AJ209" s="41"/>
    </row>
    <row r="210" spans="1:36" ht="12.75" x14ac:dyDescent="0.2">
      <c r="A210" s="45" t="s">
        <v>235</v>
      </c>
      <c r="B210" s="46">
        <v>317862</v>
      </c>
      <c r="C210" s="46">
        <v>317622</v>
      </c>
      <c r="D210" s="46">
        <v>316431</v>
      </c>
      <c r="E210" s="46">
        <v>316243</v>
      </c>
      <c r="F210" s="46">
        <v>317619</v>
      </c>
      <c r="G210" s="46">
        <v>318763</v>
      </c>
      <c r="H210" s="46">
        <v>317521</v>
      </c>
      <c r="I210" s="46">
        <v>314057</v>
      </c>
      <c r="J210" s="46">
        <v>315878</v>
      </c>
      <c r="K210" s="46">
        <v>313925</v>
      </c>
      <c r="L210" s="46">
        <v>313635</v>
      </c>
      <c r="M210" s="46">
        <v>310079</v>
      </c>
      <c r="N210" s="46">
        <v>310820</v>
      </c>
      <c r="O210" s="46">
        <v>312177</v>
      </c>
      <c r="P210" s="46">
        <v>313952</v>
      </c>
      <c r="Q210" s="46">
        <v>311845</v>
      </c>
      <c r="R210" s="46">
        <v>314182</v>
      </c>
      <c r="S210" s="46">
        <v>314091</v>
      </c>
      <c r="T210" s="46">
        <v>314126</v>
      </c>
      <c r="U210" s="46">
        <v>310714</v>
      </c>
      <c r="V210" s="46">
        <v>311544</v>
      </c>
      <c r="W210" s="46">
        <v>313802</v>
      </c>
      <c r="X210" s="46">
        <v>309699</v>
      </c>
      <c r="Y210" s="46">
        <v>306441</v>
      </c>
      <c r="Z210" s="46">
        <v>310491</v>
      </c>
      <c r="AA210" s="46">
        <v>312137</v>
      </c>
      <c r="AB210" s="46">
        <v>313304</v>
      </c>
      <c r="AC210" s="46">
        <v>316574</v>
      </c>
      <c r="AD210" s="46">
        <v>320765</v>
      </c>
      <c r="AE210" s="41"/>
      <c r="AF210" s="41"/>
      <c r="AG210" s="41"/>
      <c r="AH210" s="41"/>
      <c r="AI210" s="41"/>
      <c r="AJ210" s="41"/>
    </row>
    <row r="211" spans="1:36" ht="12.75" x14ac:dyDescent="0.2">
      <c r="A211" s="45" t="s">
        <v>236</v>
      </c>
      <c r="B211" s="46">
        <v>17915</v>
      </c>
      <c r="C211" s="46">
        <v>17904</v>
      </c>
      <c r="D211" s="46">
        <v>17763</v>
      </c>
      <c r="E211" s="46">
        <v>17796</v>
      </c>
      <c r="F211" s="46">
        <v>17882</v>
      </c>
      <c r="G211" s="46">
        <v>17966</v>
      </c>
      <c r="H211" s="46">
        <v>17957</v>
      </c>
      <c r="I211" s="46">
        <v>17704</v>
      </c>
      <c r="J211" s="46">
        <v>17772</v>
      </c>
      <c r="K211" s="46">
        <v>17749</v>
      </c>
      <c r="L211" s="46">
        <v>17694</v>
      </c>
      <c r="M211" s="46">
        <v>17546</v>
      </c>
      <c r="N211" s="46">
        <v>17540</v>
      </c>
      <c r="O211" s="46">
        <v>17533</v>
      </c>
      <c r="P211" s="46">
        <v>17593</v>
      </c>
      <c r="Q211" s="46">
        <v>17541</v>
      </c>
      <c r="R211" s="46">
        <v>17709</v>
      </c>
      <c r="S211" s="46">
        <v>17778</v>
      </c>
      <c r="T211" s="46">
        <v>17760</v>
      </c>
      <c r="U211" s="46">
        <v>17444</v>
      </c>
      <c r="V211" s="46">
        <v>17489</v>
      </c>
      <c r="W211" s="46">
        <v>17756</v>
      </c>
      <c r="X211" s="46">
        <v>17554</v>
      </c>
      <c r="Y211" s="46">
        <v>17321</v>
      </c>
      <c r="Z211" s="46">
        <v>17596</v>
      </c>
      <c r="AA211" s="46">
        <v>17640</v>
      </c>
      <c r="AB211" s="46">
        <v>17781</v>
      </c>
      <c r="AC211" s="46">
        <v>17850</v>
      </c>
      <c r="AD211" s="46">
        <v>18028</v>
      </c>
      <c r="AE211" s="41"/>
      <c r="AF211" s="41"/>
      <c r="AG211" s="41"/>
      <c r="AH211" s="41"/>
      <c r="AI211" s="41"/>
      <c r="AJ211" s="41"/>
    </row>
    <row r="212" spans="1:36" ht="12.75" x14ac:dyDescent="0.2">
      <c r="A212" s="45" t="s">
        <v>237</v>
      </c>
      <c r="B212" s="46">
        <v>7906</v>
      </c>
      <c r="C212" s="46">
        <v>7818</v>
      </c>
      <c r="D212" s="46">
        <v>7793</v>
      </c>
      <c r="E212" s="46">
        <v>7794</v>
      </c>
      <c r="F212" s="46">
        <v>8026</v>
      </c>
      <c r="G212" s="46">
        <v>7777</v>
      </c>
      <c r="H212" s="46">
        <v>7753</v>
      </c>
      <c r="I212" s="46">
        <v>7906</v>
      </c>
      <c r="J212" s="46">
        <v>7876</v>
      </c>
      <c r="K212" s="46">
        <v>7759</v>
      </c>
      <c r="L212" s="46">
        <v>7710</v>
      </c>
      <c r="M212" s="46">
        <v>7596</v>
      </c>
      <c r="N212" s="46">
        <v>7470</v>
      </c>
      <c r="O212" s="46">
        <v>7410</v>
      </c>
      <c r="P212" s="46">
        <v>7530</v>
      </c>
      <c r="Q212" s="46">
        <v>7506</v>
      </c>
      <c r="R212" s="46">
        <v>7701</v>
      </c>
      <c r="S212" s="46">
        <v>7361</v>
      </c>
      <c r="T212" s="46">
        <v>7344</v>
      </c>
      <c r="U212" s="46">
        <v>7519</v>
      </c>
      <c r="V212" s="46">
        <v>7483</v>
      </c>
      <c r="W212" s="46">
        <v>7506</v>
      </c>
      <c r="X212" s="46">
        <v>7380</v>
      </c>
      <c r="Y212" s="46">
        <v>7213</v>
      </c>
      <c r="Z212" s="46">
        <v>7228</v>
      </c>
      <c r="AA212" s="46">
        <v>7197</v>
      </c>
      <c r="AB212" s="46">
        <v>7278</v>
      </c>
      <c r="AC212" s="46">
        <v>7360</v>
      </c>
      <c r="AD212" s="46">
        <v>7578</v>
      </c>
      <c r="AE212" s="41"/>
      <c r="AF212" s="41"/>
      <c r="AG212" s="41"/>
      <c r="AH212" s="41"/>
      <c r="AI212" s="41"/>
      <c r="AJ212" s="41"/>
    </row>
    <row r="213" spans="1:36" ht="12.75" x14ac:dyDescent="0.2">
      <c r="A213" s="43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ht="12.75" x14ac:dyDescent="0.2">
      <c r="A214" s="43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ht="12.75" x14ac:dyDescent="0.2">
      <c r="A215" s="43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ht="12.75" x14ac:dyDescent="0.2">
      <c r="A216" s="43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ht="12.75" x14ac:dyDescent="0.2">
      <c r="A217" s="43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ht="12.75" x14ac:dyDescent="0.2">
      <c r="A218" s="43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ht="12.75" x14ac:dyDescent="0.2">
      <c r="A219" s="43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ht="12.75" x14ac:dyDescent="0.2">
      <c r="A220" s="43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ht="12.75" x14ac:dyDescent="0.2">
      <c r="A221" s="43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ht="12.75" x14ac:dyDescent="0.2">
      <c r="A222" s="43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ht="12.75" x14ac:dyDescent="0.2">
      <c r="A223" s="43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ht="12.75" x14ac:dyDescent="0.2">
      <c r="A224" s="43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ht="12.75" x14ac:dyDescent="0.2">
      <c r="A225" s="43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ht="12.75" x14ac:dyDescent="0.2">
      <c r="A226" s="43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ht="12.75" x14ac:dyDescent="0.2">
      <c r="A227" s="43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ht="12.75" x14ac:dyDescent="0.2">
      <c r="A228" s="43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ht="12.75" x14ac:dyDescent="0.2">
      <c r="A229" s="43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ht="12.75" x14ac:dyDescent="0.2">
      <c r="A230" s="43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ht="12.75" x14ac:dyDescent="0.2">
      <c r="A231" s="43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ht="12.75" x14ac:dyDescent="0.2">
      <c r="A232" s="43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ht="12.75" x14ac:dyDescent="0.2">
      <c r="A233" s="43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ht="12.75" x14ac:dyDescent="0.2">
      <c r="A234" s="43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ht="12.75" x14ac:dyDescent="0.2">
      <c r="A235" s="43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ht="12.75" x14ac:dyDescent="0.2">
      <c r="A236" s="43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ht="12.75" x14ac:dyDescent="0.2">
      <c r="A237" s="43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ht="12.75" x14ac:dyDescent="0.2">
      <c r="A238" s="43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ht="12.75" x14ac:dyDescent="0.2">
      <c r="A239" s="43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ht="12.75" x14ac:dyDescent="0.2">
      <c r="A240" s="43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ht="12.75" x14ac:dyDescent="0.2">
      <c r="A241" s="43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ht="12.75" x14ac:dyDescent="0.2">
      <c r="A242" s="43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ht="12.75" x14ac:dyDescent="0.2">
      <c r="A243" s="43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ht="12.75" x14ac:dyDescent="0.2">
      <c r="A244" s="43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12" sqref="A212"/>
    </sheetView>
  </sheetViews>
  <sheetFormatPr defaultRowHeight="15" x14ac:dyDescent="0.25"/>
  <cols>
    <col min="1" max="1" width="55.7109375" style="16" bestFit="1" customWidth="1"/>
    <col min="2" max="11" width="12.28515625" style="16" customWidth="1"/>
    <col min="12" max="12" width="11.140625" style="16" customWidth="1"/>
    <col min="13" max="13" width="9.7109375" style="16" bestFit="1" customWidth="1"/>
    <col min="14" max="16384" width="9.140625" style="16"/>
  </cols>
  <sheetData>
    <row r="1" spans="1:13" x14ac:dyDescent="0.25">
      <c r="A1" s="29" t="s">
        <v>3</v>
      </c>
      <c r="B1" s="36">
        <v>41275</v>
      </c>
      <c r="C1" s="36">
        <v>41306</v>
      </c>
      <c r="D1" s="36">
        <v>41334</v>
      </c>
      <c r="E1" s="36">
        <v>41365</v>
      </c>
      <c r="F1" s="36">
        <v>41395</v>
      </c>
      <c r="G1" s="36">
        <v>41426</v>
      </c>
      <c r="H1" s="36"/>
      <c r="I1" s="37"/>
      <c r="J1" s="37"/>
      <c r="K1" s="37"/>
      <c r="L1" s="37"/>
      <c r="M1" s="37"/>
    </row>
    <row r="2" spans="1:13" x14ac:dyDescent="0.25">
      <c r="A2" s="32" t="s">
        <v>2</v>
      </c>
      <c r="B2" s="36">
        <v>41974</v>
      </c>
      <c r="C2" s="36">
        <v>42005</v>
      </c>
      <c r="D2" s="36">
        <v>42036</v>
      </c>
      <c r="E2" s="36">
        <v>42064</v>
      </c>
      <c r="F2" s="36">
        <v>42095</v>
      </c>
      <c r="G2" s="36">
        <v>42125</v>
      </c>
      <c r="H2" s="36"/>
      <c r="I2" s="37"/>
      <c r="J2" s="37"/>
      <c r="K2" s="37"/>
      <c r="L2" s="37"/>
      <c r="M2" s="37"/>
    </row>
    <row r="3" spans="1:13" x14ac:dyDescent="0.25">
      <c r="A3" s="32" t="str">
        <f>'Step 1'!A3</f>
        <v>Alamance County, NC</v>
      </c>
      <c r="B3" s="35">
        <f>SUM('Step 1'!B3:Y3)</f>
        <v>1841226</v>
      </c>
      <c r="C3" s="35">
        <f>SUM('Step 1'!C3:Z3)</f>
        <v>1840189</v>
      </c>
      <c r="D3" s="35">
        <f>SUM('Step 1'!D3:AA3)</f>
        <v>1840333</v>
      </c>
      <c r="E3" s="35">
        <f>SUM('Step 1'!E3:AB3)</f>
        <v>1841025</v>
      </c>
      <c r="F3" s="35">
        <f>SUM('Step 1'!F3:AC3)</f>
        <v>1841895</v>
      </c>
      <c r="G3" s="35">
        <f>SUM('Step 1'!G3:AD3)</f>
        <v>1843227</v>
      </c>
      <c r="H3" s="35"/>
      <c r="I3" s="35"/>
      <c r="J3" s="35"/>
      <c r="K3" s="35"/>
      <c r="L3" s="35"/>
      <c r="M3" s="35"/>
    </row>
    <row r="4" spans="1:13" x14ac:dyDescent="0.25">
      <c r="A4" s="32" t="str">
        <f>'Step 1'!A4</f>
        <v>Albemarle, NC Micropolitan Statistical Area</v>
      </c>
      <c r="B4" s="35">
        <f>SUM('Step 1'!B4:Y4)</f>
        <v>685133</v>
      </c>
      <c r="C4" s="35">
        <f>SUM('Step 1'!C4:Z4)</f>
        <v>684249</v>
      </c>
      <c r="D4" s="35">
        <f>SUM('Step 1'!D4:AA4)</f>
        <v>683755</v>
      </c>
      <c r="E4" s="35">
        <f>SUM('Step 1'!E4:AB4)</f>
        <v>683585</v>
      </c>
      <c r="F4" s="35">
        <f>SUM('Step 1'!F4:AC4)</f>
        <v>683448</v>
      </c>
      <c r="G4" s="35">
        <f>SUM('Step 1'!G4:AD4)</f>
        <v>683316</v>
      </c>
      <c r="H4" s="35"/>
      <c r="I4" s="35"/>
      <c r="J4" s="35"/>
      <c r="K4" s="35"/>
      <c r="L4" s="35"/>
      <c r="M4" s="35"/>
    </row>
    <row r="5" spans="1:13" x14ac:dyDescent="0.25">
      <c r="A5" s="32" t="str">
        <f>'Step 1'!A5</f>
        <v>Alexander County, NC</v>
      </c>
      <c r="B5" s="35">
        <f>SUM('Step 1'!B5:Y5)</f>
        <v>414991</v>
      </c>
      <c r="C5" s="35">
        <f>SUM('Step 1'!C5:Z5)</f>
        <v>414484</v>
      </c>
      <c r="D5" s="35">
        <f>SUM('Step 1'!D5:AA5)</f>
        <v>414102</v>
      </c>
      <c r="E5" s="35">
        <f>SUM('Step 1'!E5:AB5)</f>
        <v>413958</v>
      </c>
      <c r="F5" s="35">
        <f>SUM('Step 1'!F5:AC5)</f>
        <v>413721</v>
      </c>
      <c r="G5" s="35">
        <f>SUM('Step 1'!G5:AD5)</f>
        <v>413545</v>
      </c>
      <c r="H5" s="35"/>
      <c r="I5" s="35"/>
      <c r="J5" s="35"/>
      <c r="K5" s="35"/>
      <c r="L5" s="35"/>
      <c r="M5" s="35"/>
    </row>
    <row r="6" spans="1:13" x14ac:dyDescent="0.25">
      <c r="A6" s="32" t="str">
        <f>'Step 1'!A6</f>
        <v>Alleghany County, NC</v>
      </c>
      <c r="B6" s="35">
        <f>SUM('Step 1'!B6:Y6)</f>
        <v>105019</v>
      </c>
      <c r="C6" s="35">
        <f>SUM('Step 1'!C6:Z6)</f>
        <v>104865</v>
      </c>
      <c r="D6" s="35">
        <f>SUM('Step 1'!D6:AA6)</f>
        <v>104685</v>
      </c>
      <c r="E6" s="35">
        <f>SUM('Step 1'!E6:AB6)</f>
        <v>104682</v>
      </c>
      <c r="F6" s="35">
        <f>SUM('Step 1'!F6:AC6)</f>
        <v>104674</v>
      </c>
      <c r="G6" s="35">
        <f>SUM('Step 1'!G6:AD6)</f>
        <v>104663</v>
      </c>
      <c r="H6" s="35"/>
      <c r="I6" s="35"/>
      <c r="J6" s="35"/>
      <c r="K6" s="35"/>
      <c r="L6" s="35"/>
      <c r="M6" s="35"/>
    </row>
    <row r="7" spans="1:13" x14ac:dyDescent="0.25">
      <c r="A7" s="32" t="str">
        <f>'Step 1'!A7</f>
        <v>Anson County, NC</v>
      </c>
      <c r="B7" s="35">
        <f>SUM('Step 1'!B7:Y7)</f>
        <v>261082</v>
      </c>
      <c r="C7" s="35">
        <f>SUM('Step 1'!C7:Z7)</f>
        <v>260974</v>
      </c>
      <c r="D7" s="35">
        <f>SUM('Step 1'!D7:AA7)</f>
        <v>260858</v>
      </c>
      <c r="E7" s="35">
        <f>SUM('Step 1'!E7:AB7)</f>
        <v>260982</v>
      </c>
      <c r="F7" s="35">
        <f>SUM('Step 1'!F7:AC7)</f>
        <v>261099</v>
      </c>
      <c r="G7" s="35">
        <f>SUM('Step 1'!G7:AD7)</f>
        <v>261160</v>
      </c>
      <c r="H7" s="35"/>
      <c r="I7" s="35"/>
      <c r="J7" s="35"/>
      <c r="K7" s="35"/>
      <c r="L7" s="35"/>
      <c r="M7" s="35"/>
    </row>
    <row r="8" spans="1:13" x14ac:dyDescent="0.25">
      <c r="A8" s="32" t="str">
        <f>'Step 1'!A8</f>
        <v>Apex town, NC</v>
      </c>
      <c r="B8" s="35">
        <f>SUM('Step 1'!B8:Y8)</f>
        <v>529435</v>
      </c>
      <c r="C8" s="35">
        <f>SUM('Step 1'!C8:Z8)</f>
        <v>530210</v>
      </c>
      <c r="D8" s="35">
        <f>SUM('Step 1'!D8:AA8)</f>
        <v>531105</v>
      </c>
      <c r="E8" s="35">
        <f>SUM('Step 1'!E8:AB8)</f>
        <v>532058</v>
      </c>
      <c r="F8" s="35">
        <f>SUM('Step 1'!F8:AC8)</f>
        <v>533145</v>
      </c>
      <c r="G8" s="35">
        <f>SUM('Step 1'!G8:AD8)</f>
        <v>534419</v>
      </c>
      <c r="H8" s="35"/>
      <c r="I8" s="35"/>
      <c r="J8" s="35"/>
      <c r="K8" s="35"/>
      <c r="L8" s="35"/>
      <c r="M8" s="35"/>
    </row>
    <row r="9" spans="1:13" x14ac:dyDescent="0.25">
      <c r="A9" s="32" t="str">
        <f>'Step 1'!A9</f>
        <v>Ashe County, NC</v>
      </c>
      <c r="B9" s="35">
        <f>SUM('Step 1'!B9:Y9)</f>
        <v>301657</v>
      </c>
      <c r="C9" s="35">
        <f>SUM('Step 1'!C9:Z9)</f>
        <v>300815</v>
      </c>
      <c r="D9" s="35">
        <f>SUM('Step 1'!D9:AA9)</f>
        <v>300177</v>
      </c>
      <c r="E9" s="35">
        <f>SUM('Step 1'!E9:AB9)</f>
        <v>299810</v>
      </c>
      <c r="F9" s="35">
        <f>SUM('Step 1'!F9:AC9)</f>
        <v>299241</v>
      </c>
      <c r="G9" s="35">
        <f>SUM('Step 1'!G9:AD9)</f>
        <v>298581</v>
      </c>
      <c r="H9" s="35"/>
      <c r="I9" s="35"/>
      <c r="J9" s="35"/>
      <c r="K9" s="35"/>
      <c r="L9" s="35"/>
      <c r="M9" s="35"/>
    </row>
    <row r="10" spans="1:13" x14ac:dyDescent="0.25">
      <c r="A10" s="32" t="str">
        <f>'Step 1'!A10</f>
        <v>Asheboro city, NC</v>
      </c>
      <c r="B10" s="35">
        <f>SUM('Step 1'!B10:Y10)</f>
        <v>266249</v>
      </c>
      <c r="C10" s="35">
        <f>SUM('Step 1'!C10:Z10)</f>
        <v>266045</v>
      </c>
      <c r="D10" s="35">
        <f>SUM('Step 1'!D10:AA10)</f>
        <v>265971</v>
      </c>
      <c r="E10" s="35">
        <f>SUM('Step 1'!E10:AB10)</f>
        <v>266050</v>
      </c>
      <c r="F10" s="35">
        <f>SUM('Step 1'!F10:AC10)</f>
        <v>266122</v>
      </c>
      <c r="G10" s="35">
        <f>SUM('Step 1'!G10:AD10)</f>
        <v>266190</v>
      </c>
      <c r="H10" s="35"/>
      <c r="I10" s="35"/>
      <c r="J10" s="35"/>
      <c r="K10" s="35"/>
      <c r="L10" s="35"/>
      <c r="M10" s="35"/>
    </row>
    <row r="11" spans="1:13" x14ac:dyDescent="0.25">
      <c r="A11" s="32" t="str">
        <f>'Step 1'!A11</f>
        <v>Asheville city, NC</v>
      </c>
      <c r="B11" s="35">
        <f>SUM('Step 1'!B11:Y11)</f>
        <v>1100710</v>
      </c>
      <c r="C11" s="35">
        <f>SUM('Step 1'!C11:Z11)</f>
        <v>1101539</v>
      </c>
      <c r="D11" s="35">
        <f>SUM('Step 1'!D11:AA11)</f>
        <v>1102790</v>
      </c>
      <c r="E11" s="35">
        <f>SUM('Step 1'!E11:AB11)</f>
        <v>1104216</v>
      </c>
      <c r="F11" s="35">
        <f>SUM('Step 1'!F11:AC11)</f>
        <v>1105644</v>
      </c>
      <c r="G11" s="35">
        <f>SUM('Step 1'!G11:AD11)</f>
        <v>1107052</v>
      </c>
      <c r="H11" s="35"/>
      <c r="I11" s="35"/>
      <c r="J11" s="35"/>
      <c r="K11" s="35"/>
      <c r="L11" s="35"/>
      <c r="M11" s="35"/>
    </row>
    <row r="12" spans="1:13" x14ac:dyDescent="0.25">
      <c r="A12" s="32" t="str">
        <f>'Step 1'!A12</f>
        <v>Asheville-Brevard, NC Combined Statistical Area</v>
      </c>
      <c r="B12" s="35">
        <f>SUM('Step 1'!B12:Y12)</f>
        <v>5434255</v>
      </c>
      <c r="C12" s="35">
        <f>SUM('Step 1'!C12:Z12)</f>
        <v>5436101</v>
      </c>
      <c r="D12" s="35">
        <f>SUM('Step 1'!D12:AA12)</f>
        <v>5440065</v>
      </c>
      <c r="E12" s="35">
        <f>SUM('Step 1'!E12:AB12)</f>
        <v>5445498</v>
      </c>
      <c r="F12" s="35">
        <f>SUM('Step 1'!F12:AC12)</f>
        <v>5450736</v>
      </c>
      <c r="G12" s="35">
        <f>SUM('Step 1'!G12:AD12)</f>
        <v>5455792</v>
      </c>
      <c r="H12" s="35"/>
      <c r="I12" s="35"/>
      <c r="J12" s="35"/>
      <c r="K12" s="35"/>
      <c r="L12" s="35"/>
      <c r="M12" s="35"/>
    </row>
    <row r="13" spans="1:13" x14ac:dyDescent="0.25">
      <c r="A13" s="32" t="str">
        <f>'Step 1'!A13</f>
        <v>Asheville, NC Metropolitan Statistical Area</v>
      </c>
      <c r="B13" s="35">
        <f>SUM('Step 1'!B13:Y13)</f>
        <v>5114797</v>
      </c>
      <c r="C13" s="35">
        <f>SUM('Step 1'!C13:Z13)</f>
        <v>5116962</v>
      </c>
      <c r="D13" s="35">
        <f>SUM('Step 1'!D13:AA13)</f>
        <v>5121052</v>
      </c>
      <c r="E13" s="35">
        <f>SUM('Step 1'!E13:AB13)</f>
        <v>5126410</v>
      </c>
      <c r="F13" s="35">
        <f>SUM('Step 1'!F13:AC13)</f>
        <v>5131548</v>
      </c>
      <c r="G13" s="35">
        <f>SUM('Step 1'!G13:AD13)</f>
        <v>5136531</v>
      </c>
      <c r="H13" s="35"/>
      <c r="I13" s="35"/>
      <c r="J13" s="35"/>
      <c r="K13" s="35"/>
      <c r="L13" s="35"/>
      <c r="M13" s="35"/>
    </row>
    <row r="14" spans="1:13" x14ac:dyDescent="0.25">
      <c r="A14" s="32" t="str">
        <f>'Step 1'!A14</f>
        <v>Avery County, NC</v>
      </c>
      <c r="B14" s="35">
        <f>SUM('Step 1'!B14:Y14)</f>
        <v>183247</v>
      </c>
      <c r="C14" s="35">
        <f>SUM('Step 1'!C14:Z14)</f>
        <v>183123</v>
      </c>
      <c r="D14" s="35">
        <f>SUM('Step 1'!D14:AA14)</f>
        <v>183112</v>
      </c>
      <c r="E14" s="35">
        <f>SUM('Step 1'!E14:AB14)</f>
        <v>183156</v>
      </c>
      <c r="F14" s="35">
        <f>SUM('Step 1'!F14:AC14)</f>
        <v>183172</v>
      </c>
      <c r="G14" s="35">
        <f>SUM('Step 1'!G14:AD14)</f>
        <v>183189</v>
      </c>
      <c r="H14" s="35"/>
      <c r="I14" s="35"/>
      <c r="J14" s="35"/>
      <c r="K14" s="35"/>
      <c r="L14" s="35"/>
      <c r="M14" s="35"/>
    </row>
    <row r="15" spans="1:13" x14ac:dyDescent="0.25">
      <c r="A15" s="32" t="str">
        <f>'Step 1'!A15</f>
        <v>Beaufort County, NC</v>
      </c>
      <c r="B15" s="35">
        <f>SUM('Step 1'!B15:Y15)</f>
        <v>483094</v>
      </c>
      <c r="C15" s="35">
        <f>SUM('Step 1'!C15:Z15)</f>
        <v>482211</v>
      </c>
      <c r="D15" s="35">
        <f>SUM('Step 1'!D15:AA15)</f>
        <v>481531</v>
      </c>
      <c r="E15" s="35">
        <f>SUM('Step 1'!E15:AB15)</f>
        <v>481322</v>
      </c>
      <c r="F15" s="35">
        <f>SUM('Step 1'!F15:AC15)</f>
        <v>480755</v>
      </c>
      <c r="G15" s="35">
        <f>SUM('Step 1'!G15:AD15)</f>
        <v>480094</v>
      </c>
      <c r="H15" s="35"/>
      <c r="I15" s="35"/>
      <c r="J15" s="35"/>
      <c r="K15" s="35"/>
      <c r="L15" s="35"/>
      <c r="M15" s="35"/>
    </row>
    <row r="16" spans="1:13" x14ac:dyDescent="0.25">
      <c r="A16" s="32" t="str">
        <f>'Step 1'!A16</f>
        <v>Bertie County, NC</v>
      </c>
      <c r="B16" s="35">
        <f>SUM('Step 1'!B16:Y16)</f>
        <v>202473</v>
      </c>
      <c r="C16" s="35">
        <f>SUM('Step 1'!C16:Z16)</f>
        <v>202497</v>
      </c>
      <c r="D16" s="35">
        <f>SUM('Step 1'!D16:AA16)</f>
        <v>202533</v>
      </c>
      <c r="E16" s="35">
        <f>SUM('Step 1'!E16:AB16)</f>
        <v>202861</v>
      </c>
      <c r="F16" s="35">
        <f>SUM('Step 1'!F16:AC16)</f>
        <v>203060</v>
      </c>
      <c r="G16" s="35">
        <f>SUM('Step 1'!G16:AD16)</f>
        <v>203123</v>
      </c>
      <c r="H16" s="35"/>
      <c r="I16" s="35"/>
      <c r="J16" s="35"/>
      <c r="K16" s="35"/>
      <c r="L16" s="35"/>
      <c r="M16" s="35"/>
    </row>
    <row r="17" spans="1:13" x14ac:dyDescent="0.25">
      <c r="A17" s="32" t="str">
        <f>'Step 1'!A17</f>
        <v>Bladen County, NC</v>
      </c>
      <c r="B17" s="35">
        <f>SUM('Step 1'!B17:Y17)</f>
        <v>342462</v>
      </c>
      <c r="C17" s="35">
        <f>SUM('Step 1'!C17:Z17)</f>
        <v>342717</v>
      </c>
      <c r="D17" s="35">
        <f>SUM('Step 1'!D17:AA17)</f>
        <v>342828</v>
      </c>
      <c r="E17" s="35">
        <f>SUM('Step 1'!E17:AB17)</f>
        <v>343476</v>
      </c>
      <c r="F17" s="35">
        <f>SUM('Step 1'!F17:AC17)</f>
        <v>343678</v>
      </c>
      <c r="G17" s="35">
        <f>SUM('Step 1'!G17:AD17)</f>
        <v>343633</v>
      </c>
      <c r="H17" s="35"/>
      <c r="I17" s="35"/>
      <c r="J17" s="35"/>
      <c r="K17" s="35"/>
      <c r="L17" s="35"/>
      <c r="M17" s="35"/>
    </row>
    <row r="18" spans="1:13" x14ac:dyDescent="0.25">
      <c r="A18" s="32" t="str">
        <f>'Step 1'!A18</f>
        <v>Boone, NC Micropolitan Statistical Area</v>
      </c>
      <c r="B18" s="35">
        <f>SUM('Step 1'!B18:Y18)</f>
        <v>644799</v>
      </c>
      <c r="C18" s="35">
        <f>SUM('Step 1'!C18:Z18)</f>
        <v>644306</v>
      </c>
      <c r="D18" s="35">
        <f>SUM('Step 1'!D18:AA18)</f>
        <v>644074</v>
      </c>
      <c r="E18" s="35">
        <f>SUM('Step 1'!E18:AB18)</f>
        <v>644100</v>
      </c>
      <c r="F18" s="35">
        <f>SUM('Step 1'!F18:AC18)</f>
        <v>644305</v>
      </c>
      <c r="G18" s="35">
        <f>SUM('Step 1'!G18:AD18)</f>
        <v>644830</v>
      </c>
      <c r="H18" s="35"/>
      <c r="I18" s="35"/>
      <c r="J18" s="35"/>
      <c r="K18" s="35"/>
      <c r="L18" s="35"/>
      <c r="M18" s="35"/>
    </row>
    <row r="19" spans="1:13" x14ac:dyDescent="0.25">
      <c r="A19" s="32" t="str">
        <f>'Step 1'!A19</f>
        <v>Brevard, NC Micropolitan Statistical Area</v>
      </c>
      <c r="B19" s="35">
        <f>SUM('Step 1'!B19:Y19)</f>
        <v>319458</v>
      </c>
      <c r="C19" s="35">
        <f>SUM('Step 1'!C19:Z19)</f>
        <v>319139</v>
      </c>
      <c r="D19" s="35">
        <f>SUM('Step 1'!D19:AA19)</f>
        <v>319013</v>
      </c>
      <c r="E19" s="35">
        <f>SUM('Step 1'!E19:AB19)</f>
        <v>319088</v>
      </c>
      <c r="F19" s="35">
        <f>SUM('Step 1'!F19:AC19)</f>
        <v>319188</v>
      </c>
      <c r="G19" s="35">
        <f>SUM('Step 1'!G19:AD19)</f>
        <v>319261</v>
      </c>
      <c r="H19" s="35"/>
      <c r="I19" s="35"/>
      <c r="J19" s="35"/>
      <c r="K19" s="35"/>
      <c r="L19" s="35"/>
      <c r="M19" s="35"/>
    </row>
    <row r="20" spans="1:13" x14ac:dyDescent="0.25">
      <c r="A20" s="32" t="str">
        <f>'Step 1'!A20</f>
        <v>Brunswick County, NC</v>
      </c>
      <c r="B20" s="35">
        <f>SUM('Step 1'!B20:Y20)</f>
        <v>1137923</v>
      </c>
      <c r="C20" s="35">
        <f>SUM('Step 1'!C20:Z20)</f>
        <v>1138056</v>
      </c>
      <c r="D20" s="35">
        <f>SUM('Step 1'!D20:AA20)</f>
        <v>1138725</v>
      </c>
      <c r="E20" s="35">
        <f>SUM('Step 1'!E20:AB20)</f>
        <v>1139419</v>
      </c>
      <c r="F20" s="35">
        <f>SUM('Step 1'!F20:AC20)</f>
        <v>1140158</v>
      </c>
      <c r="G20" s="35">
        <f>SUM('Step 1'!G20:AD20)</f>
        <v>1140715</v>
      </c>
      <c r="H20" s="35"/>
      <c r="I20" s="35"/>
      <c r="J20" s="35"/>
      <c r="K20" s="35"/>
      <c r="L20" s="35"/>
      <c r="M20" s="35"/>
    </row>
    <row r="21" spans="1:13" x14ac:dyDescent="0.25">
      <c r="A21" s="32" t="str">
        <f>'Step 1'!A21</f>
        <v>Buncombe County, NC</v>
      </c>
      <c r="B21" s="35">
        <f>SUM('Step 1'!B21:Y21)</f>
        <v>3056627</v>
      </c>
      <c r="C21" s="35">
        <f>SUM('Step 1'!C21:Z21)</f>
        <v>3057996</v>
      </c>
      <c r="D21" s="35">
        <f>SUM('Step 1'!D21:AA21)</f>
        <v>3060602</v>
      </c>
      <c r="E21" s="35">
        <f>SUM('Step 1'!E21:AB21)</f>
        <v>3063727</v>
      </c>
      <c r="F21" s="35">
        <f>SUM('Step 1'!F21:AC21)</f>
        <v>3066893</v>
      </c>
      <c r="G21" s="35">
        <f>SUM('Step 1'!G21:AD21)</f>
        <v>3069974</v>
      </c>
      <c r="H21" s="35"/>
      <c r="I21" s="35"/>
      <c r="J21" s="35"/>
      <c r="K21" s="35"/>
      <c r="L21" s="35"/>
      <c r="M21" s="35"/>
    </row>
    <row r="22" spans="1:13" x14ac:dyDescent="0.25">
      <c r="A22" s="32" t="str">
        <f>'Step 1'!A22</f>
        <v>Burke County, NC</v>
      </c>
      <c r="B22" s="35">
        <f>SUM('Step 1'!B22:Y22)</f>
        <v>951990</v>
      </c>
      <c r="C22" s="35">
        <f>SUM('Step 1'!C22:Z22)</f>
        <v>950690</v>
      </c>
      <c r="D22" s="35">
        <f>SUM('Step 1'!D22:AA22)</f>
        <v>949764</v>
      </c>
      <c r="E22" s="35">
        <f>SUM('Step 1'!E22:AB22)</f>
        <v>949187</v>
      </c>
      <c r="F22" s="35">
        <f>SUM('Step 1'!F22:AC22)</f>
        <v>948611</v>
      </c>
      <c r="G22" s="35">
        <f>SUM('Step 1'!G22:AD22)</f>
        <v>948209</v>
      </c>
      <c r="H22" s="35"/>
      <c r="I22" s="35"/>
      <c r="J22" s="35"/>
      <c r="K22" s="35"/>
      <c r="L22" s="35"/>
      <c r="M22" s="35"/>
    </row>
    <row r="23" spans="1:13" x14ac:dyDescent="0.25">
      <c r="A23" s="32" t="str">
        <f>'Step 1'!A23</f>
        <v>Burlington city, Alamance County part, NC</v>
      </c>
      <c r="B23" s="35">
        <f>SUM('Step 1'!B23:Y23)</f>
        <v>592510</v>
      </c>
      <c r="C23" s="35">
        <f>SUM('Step 1'!C23:Z23)</f>
        <v>592143</v>
      </c>
      <c r="D23" s="35">
        <f>SUM('Step 1'!D23:AA23)</f>
        <v>592218</v>
      </c>
      <c r="E23" s="35">
        <f>SUM('Step 1'!E23:AB23)</f>
        <v>592476</v>
      </c>
      <c r="F23" s="35">
        <f>SUM('Step 1'!F23:AC23)</f>
        <v>592707</v>
      </c>
      <c r="G23" s="35">
        <f>SUM('Step 1'!G23:AD23)</f>
        <v>593094</v>
      </c>
      <c r="H23" s="35"/>
      <c r="I23" s="35"/>
      <c r="J23" s="35"/>
      <c r="K23" s="35"/>
      <c r="L23" s="35"/>
      <c r="M23" s="35"/>
    </row>
    <row r="24" spans="1:13" x14ac:dyDescent="0.25">
      <c r="A24" s="32" t="str">
        <f>'Step 1'!A24</f>
        <v>Burlington city, Guilford County part, NC</v>
      </c>
      <c r="B24" s="35">
        <f>SUM('Step 1'!B24:Y24)</f>
        <v>9734</v>
      </c>
      <c r="C24" s="35">
        <f>SUM('Step 1'!C24:Z24)</f>
        <v>9740</v>
      </c>
      <c r="D24" s="35">
        <f>SUM('Step 1'!D24:AA24)</f>
        <v>9754</v>
      </c>
      <c r="E24" s="35">
        <f>SUM('Step 1'!E24:AB24)</f>
        <v>9767</v>
      </c>
      <c r="F24" s="35">
        <f>SUM('Step 1'!F24:AC24)</f>
        <v>9783</v>
      </c>
      <c r="G24" s="35">
        <f>SUM('Step 1'!G24:AD24)</f>
        <v>9801</v>
      </c>
      <c r="H24" s="35"/>
      <c r="I24" s="35"/>
      <c r="J24" s="35"/>
      <c r="K24" s="35"/>
      <c r="L24" s="35"/>
      <c r="M24" s="35"/>
    </row>
    <row r="25" spans="1:13" x14ac:dyDescent="0.25">
      <c r="A25" s="32" t="str">
        <f>'Step 1'!A25</f>
        <v>Burlington city, NC</v>
      </c>
      <c r="B25" s="35">
        <f>SUM('Step 1'!B25:Y25)</f>
        <v>602244</v>
      </c>
      <c r="C25" s="35">
        <f>SUM('Step 1'!C25:Z25)</f>
        <v>601883</v>
      </c>
      <c r="D25" s="35">
        <f>SUM('Step 1'!D25:AA25)</f>
        <v>601972</v>
      </c>
      <c r="E25" s="35">
        <f>SUM('Step 1'!E25:AB25)</f>
        <v>602243</v>
      </c>
      <c r="F25" s="35">
        <f>SUM('Step 1'!F25:AC25)</f>
        <v>602490</v>
      </c>
      <c r="G25" s="35">
        <f>SUM('Step 1'!G25:AD25)</f>
        <v>602895</v>
      </c>
      <c r="H25" s="35"/>
      <c r="I25" s="35"/>
      <c r="J25" s="35"/>
      <c r="K25" s="35"/>
      <c r="L25" s="35"/>
      <c r="M25" s="35"/>
    </row>
    <row r="26" spans="1:13" x14ac:dyDescent="0.25">
      <c r="A26" s="32" t="str">
        <f>'Step 1'!A26</f>
        <v>Burlington, NC Metropolitan Statistical Area</v>
      </c>
      <c r="B26" s="35">
        <f>SUM('Step 1'!B26:Y26)</f>
        <v>1841226</v>
      </c>
      <c r="C26" s="35">
        <f>SUM('Step 1'!C26:Z26)</f>
        <v>1840189</v>
      </c>
      <c r="D26" s="35">
        <f>SUM('Step 1'!D26:AA26)</f>
        <v>1840333</v>
      </c>
      <c r="E26" s="35">
        <f>SUM('Step 1'!E26:AB26)</f>
        <v>1841025</v>
      </c>
      <c r="F26" s="35">
        <f>SUM('Step 1'!F26:AC26)</f>
        <v>1841895</v>
      </c>
      <c r="G26" s="35">
        <f>SUM('Step 1'!G26:AD26)</f>
        <v>1843227</v>
      </c>
      <c r="H26" s="35"/>
      <c r="I26" s="35"/>
      <c r="J26" s="35"/>
      <c r="K26" s="35"/>
      <c r="L26" s="35"/>
      <c r="M26" s="35"/>
    </row>
    <row r="27" spans="1:13" x14ac:dyDescent="0.25">
      <c r="A27" s="32" t="str">
        <f>'Step 1'!A27</f>
        <v>Cabarrus County, NC</v>
      </c>
      <c r="B27" s="35">
        <f>SUM('Step 1'!B27:Y27)</f>
        <v>2214653</v>
      </c>
      <c r="C27" s="35">
        <f>SUM('Step 1'!C27:Z27)</f>
        <v>2215721</v>
      </c>
      <c r="D27" s="35">
        <f>SUM('Step 1'!D27:AA27)</f>
        <v>2218032</v>
      </c>
      <c r="E27" s="35">
        <f>SUM('Step 1'!E27:AB27)</f>
        <v>2220941</v>
      </c>
      <c r="F27" s="35">
        <f>SUM('Step 1'!F27:AC27)</f>
        <v>2224317</v>
      </c>
      <c r="G27" s="35">
        <f>SUM('Step 1'!G27:AD27)</f>
        <v>2228100</v>
      </c>
      <c r="H27" s="35"/>
      <c r="I27" s="35"/>
      <c r="J27" s="35"/>
      <c r="K27" s="35"/>
      <c r="L27" s="35"/>
      <c r="M27" s="35"/>
    </row>
    <row r="28" spans="1:13" x14ac:dyDescent="0.25">
      <c r="A28" s="32" t="str">
        <f>'Step 1'!A28</f>
        <v>Caldwell County, NC</v>
      </c>
      <c r="B28" s="35">
        <f>SUM('Step 1'!B28:Y28)</f>
        <v>860826</v>
      </c>
      <c r="C28" s="35">
        <f>SUM('Step 1'!C28:Z28)</f>
        <v>859190</v>
      </c>
      <c r="D28" s="35">
        <f>SUM('Step 1'!D28:AA28)</f>
        <v>857870</v>
      </c>
      <c r="E28" s="35">
        <f>SUM('Step 1'!E28:AB28)</f>
        <v>856905</v>
      </c>
      <c r="F28" s="35">
        <f>SUM('Step 1'!F28:AC28)</f>
        <v>856009</v>
      </c>
      <c r="G28" s="35">
        <f>SUM('Step 1'!G28:AD28)</f>
        <v>855318</v>
      </c>
      <c r="H28" s="35"/>
      <c r="I28" s="35"/>
      <c r="J28" s="35"/>
      <c r="K28" s="35"/>
      <c r="L28" s="35"/>
      <c r="M28" s="35"/>
    </row>
    <row r="29" spans="1:13" x14ac:dyDescent="0.25">
      <c r="A29" s="32" t="str">
        <f>'Step 1'!A29</f>
        <v>Camden County, NC</v>
      </c>
      <c r="B29" s="35">
        <f>SUM('Step 1'!B29:Y29)</f>
        <v>107439</v>
      </c>
      <c r="C29" s="35">
        <f>SUM('Step 1'!C29:Z29)</f>
        <v>107366</v>
      </c>
      <c r="D29" s="35">
        <f>SUM('Step 1'!D29:AA29)</f>
        <v>107262</v>
      </c>
      <c r="E29" s="35">
        <f>SUM('Step 1'!E29:AB29)</f>
        <v>107264</v>
      </c>
      <c r="F29" s="35">
        <f>SUM('Step 1'!F29:AC29)</f>
        <v>107198</v>
      </c>
      <c r="G29" s="35">
        <f>SUM('Step 1'!G29:AD29)</f>
        <v>107093</v>
      </c>
      <c r="H29" s="35"/>
      <c r="I29" s="35"/>
      <c r="J29" s="35"/>
      <c r="K29" s="35"/>
      <c r="L29" s="35"/>
      <c r="M29" s="35"/>
    </row>
    <row r="30" spans="1:13" x14ac:dyDescent="0.25">
      <c r="A30" s="32" t="str">
        <f>'Step 1'!A30</f>
        <v>Carteret County, NC</v>
      </c>
      <c r="B30" s="35">
        <f>SUM('Step 1'!B30:Y30)</f>
        <v>743365</v>
      </c>
      <c r="C30" s="35">
        <f>SUM('Step 1'!C30:Z30)</f>
        <v>742856</v>
      </c>
      <c r="D30" s="35">
        <f>SUM('Step 1'!D30:AA30)</f>
        <v>742638</v>
      </c>
      <c r="E30" s="35">
        <f>SUM('Step 1'!E30:AB30)</f>
        <v>742893</v>
      </c>
      <c r="F30" s="35">
        <f>SUM('Step 1'!F30:AC30)</f>
        <v>743176</v>
      </c>
      <c r="G30" s="35">
        <f>SUM('Step 1'!G30:AD30)</f>
        <v>743370</v>
      </c>
      <c r="H30" s="35"/>
      <c r="I30" s="35"/>
      <c r="J30" s="35"/>
      <c r="K30" s="35"/>
      <c r="L30" s="35"/>
      <c r="M30" s="35"/>
    </row>
    <row r="31" spans="1:13" x14ac:dyDescent="0.25">
      <c r="A31" s="32" t="str">
        <f>'Step 1'!A31</f>
        <v>Cary town, Chatham County part, NC</v>
      </c>
      <c r="B31" s="35">
        <f>SUM('Step 1'!B31:Y31)</f>
        <v>10460</v>
      </c>
      <c r="C31" s="35">
        <f>SUM('Step 1'!C31:Z31)</f>
        <v>10474</v>
      </c>
      <c r="D31" s="35">
        <f>SUM('Step 1'!D31:AA31)</f>
        <v>10490</v>
      </c>
      <c r="E31" s="35">
        <f>SUM('Step 1'!E31:AB31)</f>
        <v>10513</v>
      </c>
      <c r="F31" s="35">
        <f>SUM('Step 1'!F31:AC31)</f>
        <v>10535</v>
      </c>
      <c r="G31" s="35">
        <f>SUM('Step 1'!G31:AD31)</f>
        <v>10556</v>
      </c>
      <c r="H31" s="35"/>
      <c r="I31" s="35"/>
      <c r="J31" s="35"/>
      <c r="K31" s="35"/>
      <c r="L31" s="35"/>
      <c r="M31" s="35"/>
    </row>
    <row r="32" spans="1:13" x14ac:dyDescent="0.25">
      <c r="A32" s="32" t="str">
        <f>'Step 1'!A32</f>
        <v>Cary town, NC</v>
      </c>
      <c r="B32" s="35">
        <f>SUM('Step 1'!B32:Y32)</f>
        <v>1945672</v>
      </c>
      <c r="C32" s="35">
        <f>SUM('Step 1'!C32:Z32)</f>
        <v>1948419</v>
      </c>
      <c r="D32" s="35">
        <f>SUM('Step 1'!D32:AA32)</f>
        <v>1951859</v>
      </c>
      <c r="E32" s="35">
        <f>SUM('Step 1'!E32:AB32)</f>
        <v>1955464</v>
      </c>
      <c r="F32" s="35">
        <f>SUM('Step 1'!F32:AC32)</f>
        <v>1959527</v>
      </c>
      <c r="G32" s="35">
        <f>SUM('Step 1'!G32:AD32)</f>
        <v>1964140</v>
      </c>
      <c r="H32" s="35"/>
      <c r="I32" s="35"/>
      <c r="J32" s="35"/>
      <c r="K32" s="35"/>
      <c r="L32" s="35"/>
      <c r="M32" s="35"/>
    </row>
    <row r="33" spans="1:13" x14ac:dyDescent="0.25">
      <c r="A33" s="32" t="str">
        <f>'Step 1'!A33</f>
        <v>Cary town, Wake County part, NC</v>
      </c>
      <c r="B33" s="35">
        <f>SUM('Step 1'!B33:Y33)</f>
        <v>1935212</v>
      </c>
      <c r="C33" s="35">
        <f>SUM('Step 1'!C33:Z33)</f>
        <v>1937945</v>
      </c>
      <c r="D33" s="35">
        <f>SUM('Step 1'!D33:AA33)</f>
        <v>1941369</v>
      </c>
      <c r="E33" s="35">
        <f>SUM('Step 1'!E33:AB33)</f>
        <v>1944951</v>
      </c>
      <c r="F33" s="35">
        <f>SUM('Step 1'!F33:AC33)</f>
        <v>1948992</v>
      </c>
      <c r="G33" s="35">
        <f>SUM('Step 1'!G33:AD33)</f>
        <v>1953584</v>
      </c>
      <c r="H33" s="35"/>
      <c r="I33" s="35"/>
      <c r="J33" s="35"/>
      <c r="K33" s="35"/>
      <c r="L33" s="35"/>
      <c r="M33" s="35"/>
    </row>
    <row r="34" spans="1:13" x14ac:dyDescent="0.25">
      <c r="A34" s="32" t="str">
        <f>'Step 1'!A34</f>
        <v>Caswell County, NC</v>
      </c>
      <c r="B34" s="35">
        <f>SUM('Step 1'!B34:Y34)</f>
        <v>232653</v>
      </c>
      <c r="C34" s="35">
        <f>SUM('Step 1'!C34:Z34)</f>
        <v>232195</v>
      </c>
      <c r="D34" s="35">
        <f>SUM('Step 1'!D34:AA34)</f>
        <v>231868</v>
      </c>
      <c r="E34" s="35">
        <f>SUM('Step 1'!E34:AB34)</f>
        <v>231678</v>
      </c>
      <c r="F34" s="35">
        <f>SUM('Step 1'!F34:AC34)</f>
        <v>231434</v>
      </c>
      <c r="G34" s="35">
        <f>SUM('Step 1'!G34:AD34)</f>
        <v>231194</v>
      </c>
      <c r="H34" s="35"/>
      <c r="I34" s="35"/>
      <c r="J34" s="35"/>
      <c r="K34" s="35"/>
      <c r="L34" s="35"/>
      <c r="M34" s="35"/>
    </row>
    <row r="35" spans="1:13" x14ac:dyDescent="0.25">
      <c r="A35" s="32" t="str">
        <f>'Step 1'!A35</f>
        <v>Catawba County, NC</v>
      </c>
      <c r="B35" s="35">
        <f>SUM('Step 1'!B35:Y35)</f>
        <v>1802494</v>
      </c>
      <c r="C35" s="35">
        <f>SUM('Step 1'!C35:Z35)</f>
        <v>1799408</v>
      </c>
      <c r="D35" s="35">
        <f>SUM('Step 1'!D35:AA35)</f>
        <v>1797082</v>
      </c>
      <c r="E35" s="35">
        <f>SUM('Step 1'!E35:AB35)</f>
        <v>1795147</v>
      </c>
      <c r="F35" s="35">
        <f>SUM('Step 1'!F35:AC35)</f>
        <v>1793461</v>
      </c>
      <c r="G35" s="35">
        <f>SUM('Step 1'!G35:AD35)</f>
        <v>1792248</v>
      </c>
      <c r="H35" s="35"/>
      <c r="I35" s="35"/>
      <c r="J35" s="35"/>
      <c r="K35" s="35"/>
      <c r="L35" s="35"/>
      <c r="M35" s="35"/>
    </row>
    <row r="36" spans="1:13" x14ac:dyDescent="0.25">
      <c r="A36" s="32" t="str">
        <f>'Step 1'!A36</f>
        <v>Chapel Hill town, Durham County part, NC</v>
      </c>
      <c r="B36" s="35">
        <f>SUM('Step 1'!B36:Y36)</f>
        <v>32381</v>
      </c>
      <c r="C36" s="35">
        <f>SUM('Step 1'!C36:Z36)</f>
        <v>32415</v>
      </c>
      <c r="D36" s="35">
        <f>SUM('Step 1'!D36:AA36)</f>
        <v>32449</v>
      </c>
      <c r="E36" s="35">
        <f>SUM('Step 1'!E36:AB36)</f>
        <v>32487</v>
      </c>
      <c r="F36" s="35">
        <f>SUM('Step 1'!F36:AC36)</f>
        <v>32532</v>
      </c>
      <c r="G36" s="35">
        <f>SUM('Step 1'!G36:AD36)</f>
        <v>32581</v>
      </c>
      <c r="H36" s="35"/>
      <c r="I36" s="35"/>
      <c r="J36" s="35"/>
      <c r="K36" s="35"/>
      <c r="L36" s="35"/>
      <c r="M36" s="35"/>
    </row>
    <row r="37" spans="1:13" x14ac:dyDescent="0.25">
      <c r="A37" s="32" t="str">
        <f>'Step 1'!A37</f>
        <v>Chapel Hill town, NC</v>
      </c>
      <c r="B37" s="35">
        <f>SUM('Step 1'!B37:Y37)</f>
        <v>698600</v>
      </c>
      <c r="C37" s="35">
        <f>SUM('Step 1'!C37:Z37)</f>
        <v>699140</v>
      </c>
      <c r="D37" s="35">
        <f>SUM('Step 1'!D37:AA37)</f>
        <v>699924</v>
      </c>
      <c r="E37" s="35">
        <f>SUM('Step 1'!E37:AB37)</f>
        <v>700727</v>
      </c>
      <c r="F37" s="35">
        <f>SUM('Step 1'!F37:AC37)</f>
        <v>701642</v>
      </c>
      <c r="G37" s="35">
        <f>SUM('Step 1'!G37:AD37)</f>
        <v>702849</v>
      </c>
      <c r="H37" s="35"/>
      <c r="I37" s="35"/>
      <c r="J37" s="35"/>
      <c r="K37" s="35"/>
      <c r="L37" s="35"/>
      <c r="M37" s="35"/>
    </row>
    <row r="38" spans="1:13" x14ac:dyDescent="0.25">
      <c r="A38" s="32" t="str">
        <f>'Step 1'!A38</f>
        <v>Chapel Hill town, Orange County part, NC</v>
      </c>
      <c r="B38" s="35">
        <f>SUM('Step 1'!B38:Y38)</f>
        <v>666219</v>
      </c>
      <c r="C38" s="35">
        <f>SUM('Step 1'!C38:Z38)</f>
        <v>666725</v>
      </c>
      <c r="D38" s="35">
        <f>SUM('Step 1'!D38:AA38)</f>
        <v>667475</v>
      </c>
      <c r="E38" s="35">
        <f>SUM('Step 1'!E38:AB38)</f>
        <v>668240</v>
      </c>
      <c r="F38" s="35">
        <f>SUM('Step 1'!F38:AC38)</f>
        <v>669110</v>
      </c>
      <c r="G38" s="35">
        <f>SUM('Step 1'!G38:AD38)</f>
        <v>670268</v>
      </c>
      <c r="H38" s="35"/>
      <c r="I38" s="35"/>
      <c r="J38" s="35"/>
      <c r="K38" s="35"/>
      <c r="L38" s="35"/>
      <c r="M38" s="35"/>
    </row>
    <row r="39" spans="1:13" x14ac:dyDescent="0.25">
      <c r="A39" s="32" t="str">
        <f>'Step 1'!A39</f>
        <v>Charlotte city, NC</v>
      </c>
      <c r="B39" s="35">
        <f>SUM('Step 1'!B39:Y39)</f>
        <v>10214853</v>
      </c>
      <c r="C39" s="35">
        <f>SUM('Step 1'!C39:Z39)</f>
        <v>10223387</v>
      </c>
      <c r="D39" s="35">
        <f>SUM('Step 1'!D39:AA39)</f>
        <v>10237634</v>
      </c>
      <c r="E39" s="35">
        <f>SUM('Step 1'!E39:AB39)</f>
        <v>10253071</v>
      </c>
      <c r="F39" s="35">
        <f>SUM('Step 1'!F39:AC39)</f>
        <v>10271842</v>
      </c>
      <c r="G39" s="35">
        <f>SUM('Step 1'!G39:AD39)</f>
        <v>10292839</v>
      </c>
      <c r="H39" s="35"/>
      <c r="I39" s="35"/>
      <c r="J39" s="35"/>
      <c r="K39" s="35"/>
      <c r="L39" s="35"/>
      <c r="M39" s="35"/>
    </row>
    <row r="40" spans="1:13" x14ac:dyDescent="0.25">
      <c r="A40" s="32" t="str">
        <f>'Step 1'!A40</f>
        <v>Charlotte-Concord-Gastonia, NC-SC Metropolitan Statistical Area</v>
      </c>
      <c r="B40" s="35">
        <f>SUM('Step 1'!B40:Y40)</f>
        <v>28480662</v>
      </c>
      <c r="C40" s="35">
        <f>SUM('Step 1'!C40:Z40)</f>
        <v>28494432</v>
      </c>
      <c r="D40" s="35">
        <f>SUM('Step 1'!D40:AA40)</f>
        <v>28523434</v>
      </c>
      <c r="E40" s="35">
        <f>SUM('Step 1'!E40:AB40)</f>
        <v>28559172</v>
      </c>
      <c r="F40" s="35">
        <f>SUM('Step 1'!F40:AC40)</f>
        <v>28602001</v>
      </c>
      <c r="G40" s="35">
        <f>SUM('Step 1'!G40:AD40)</f>
        <v>28649905</v>
      </c>
      <c r="H40" s="35"/>
      <c r="I40" s="35"/>
      <c r="J40" s="35"/>
      <c r="K40" s="35"/>
      <c r="L40" s="35"/>
      <c r="M40" s="35"/>
    </row>
    <row r="41" spans="1:13" x14ac:dyDescent="0.25">
      <c r="A41" s="32" t="str">
        <f>'Step 1'!A41</f>
        <v>Charlotte-Concord-Gastonia, NC-SC Metropolitan Statistical Area, NC part</v>
      </c>
      <c r="B41" s="35">
        <f>SUM('Step 1'!B41:Y41)</f>
        <v>24456898</v>
      </c>
      <c r="C41" s="35">
        <f>SUM('Step 1'!C41:Z41)</f>
        <v>24467644</v>
      </c>
      <c r="D41" s="35">
        <f>SUM('Step 1'!D41:AA41)</f>
        <v>24492314</v>
      </c>
      <c r="E41" s="35">
        <f>SUM('Step 1'!E41:AB41)</f>
        <v>24522586</v>
      </c>
      <c r="F41" s="35">
        <f>SUM('Step 1'!F41:AC41)</f>
        <v>24559737</v>
      </c>
      <c r="G41" s="35">
        <f>SUM('Step 1'!G41:AD41)</f>
        <v>24601453</v>
      </c>
      <c r="H41" s="35"/>
      <c r="I41" s="35"/>
      <c r="J41" s="35"/>
      <c r="K41" s="35"/>
      <c r="L41" s="35"/>
      <c r="M41" s="35"/>
    </row>
    <row r="42" spans="1:13" x14ac:dyDescent="0.25">
      <c r="A42" s="32" t="str">
        <f>'Step 1'!A42</f>
        <v>Charlotte-Concord, NC-SC Combined Statistical Area</v>
      </c>
      <c r="B42" s="35">
        <f>SUM('Step 1'!B42:Y42)</f>
        <v>30268120</v>
      </c>
      <c r="C42" s="35">
        <f>SUM('Step 1'!C42:Z42)</f>
        <v>30279484</v>
      </c>
      <c r="D42" s="35">
        <f>SUM('Step 1'!D42:AA42)</f>
        <v>30307126</v>
      </c>
      <c r="E42" s="35">
        <f>SUM('Step 1'!E42:AB42)</f>
        <v>30342197</v>
      </c>
      <c r="F42" s="35">
        <f>SUM('Step 1'!F42:AC42)</f>
        <v>30384561</v>
      </c>
      <c r="G42" s="35">
        <f>SUM('Step 1'!G42:AD42)</f>
        <v>30432004</v>
      </c>
      <c r="H42" s="35"/>
      <c r="I42" s="35"/>
      <c r="J42" s="35"/>
      <c r="K42" s="35"/>
      <c r="L42" s="35"/>
      <c r="M42" s="35"/>
    </row>
    <row r="43" spans="1:13" x14ac:dyDescent="0.25">
      <c r="A43" s="32" t="str">
        <f>'Step 1'!A43</f>
        <v>Chatham County, NC</v>
      </c>
      <c r="B43" s="35">
        <f>SUM('Step 1'!B43:Y43)</f>
        <v>757058</v>
      </c>
      <c r="C43" s="35">
        <f>SUM('Step 1'!C43:Z43)</f>
        <v>757391</v>
      </c>
      <c r="D43" s="35">
        <f>SUM('Step 1'!D43:AA43)</f>
        <v>758007</v>
      </c>
      <c r="E43" s="35">
        <f>SUM('Step 1'!E43:AB43)</f>
        <v>759011</v>
      </c>
      <c r="F43" s="35">
        <f>SUM('Step 1'!F43:AC43)</f>
        <v>759972</v>
      </c>
      <c r="G43" s="35">
        <f>SUM('Step 1'!G43:AD43)</f>
        <v>761009</v>
      </c>
      <c r="H43" s="35"/>
      <c r="I43" s="35"/>
      <c r="J43" s="35"/>
      <c r="K43" s="35"/>
      <c r="L43" s="35"/>
      <c r="M43" s="35"/>
    </row>
    <row r="44" spans="1:13" x14ac:dyDescent="0.25">
      <c r="A44" s="32" t="str">
        <f>'Step 1'!A44</f>
        <v>Cherokee County, NC</v>
      </c>
      <c r="B44" s="35">
        <f>SUM('Step 1'!B44:Y44)</f>
        <v>266343</v>
      </c>
      <c r="C44" s="35">
        <f>SUM('Step 1'!C44:Z44)</f>
        <v>265772</v>
      </c>
      <c r="D44" s="35">
        <f>SUM('Step 1'!D44:AA44)</f>
        <v>265225</v>
      </c>
      <c r="E44" s="35">
        <f>SUM('Step 1'!E44:AB44)</f>
        <v>264808</v>
      </c>
      <c r="F44" s="35">
        <f>SUM('Step 1'!F44:AC44)</f>
        <v>264459</v>
      </c>
      <c r="G44" s="35">
        <f>SUM('Step 1'!G44:AD44)</f>
        <v>264163</v>
      </c>
      <c r="H44" s="35"/>
      <c r="I44" s="35"/>
      <c r="J44" s="35"/>
      <c r="K44" s="35"/>
      <c r="L44" s="35"/>
      <c r="M44" s="35"/>
    </row>
    <row r="45" spans="1:13" x14ac:dyDescent="0.25">
      <c r="A45" s="32" t="str">
        <f>'Step 1'!A45</f>
        <v>Chowan County, NC</v>
      </c>
      <c r="B45" s="35">
        <f>SUM('Step 1'!B45:Y45)</f>
        <v>136250</v>
      </c>
      <c r="C45" s="35">
        <f>SUM('Step 1'!C45:Z45)</f>
        <v>136146</v>
      </c>
      <c r="D45" s="35">
        <f>SUM('Step 1'!D45:AA45)</f>
        <v>136010</v>
      </c>
      <c r="E45" s="35">
        <f>SUM('Step 1'!E45:AB45)</f>
        <v>136025</v>
      </c>
      <c r="F45" s="35">
        <f>SUM('Step 1'!F45:AC45)</f>
        <v>135912</v>
      </c>
      <c r="G45" s="35">
        <f>SUM('Step 1'!G45:AD45)</f>
        <v>135781</v>
      </c>
      <c r="H45" s="35"/>
      <c r="I45" s="35"/>
      <c r="J45" s="35"/>
      <c r="K45" s="35"/>
      <c r="L45" s="35"/>
      <c r="M45" s="35"/>
    </row>
    <row r="46" spans="1:13" x14ac:dyDescent="0.25">
      <c r="A46" s="32" t="str">
        <f>'Step 1'!A46</f>
        <v>Clay County, NC</v>
      </c>
      <c r="B46" s="35">
        <f>SUM('Step 1'!B46:Y46)</f>
        <v>96882</v>
      </c>
      <c r="C46" s="35">
        <f>SUM('Step 1'!C46:Z46)</f>
        <v>96714</v>
      </c>
      <c r="D46" s="35">
        <f>SUM('Step 1'!D46:AA46)</f>
        <v>96628</v>
      </c>
      <c r="E46" s="35">
        <f>SUM('Step 1'!E46:AB46)</f>
        <v>96625</v>
      </c>
      <c r="F46" s="35">
        <f>SUM('Step 1'!F46:AC46)</f>
        <v>96636</v>
      </c>
      <c r="G46" s="35">
        <f>SUM('Step 1'!G46:AD46)</f>
        <v>96656</v>
      </c>
      <c r="H46" s="35"/>
      <c r="I46" s="35"/>
      <c r="J46" s="35"/>
      <c r="K46" s="35"/>
      <c r="L46" s="35"/>
      <c r="M46" s="35"/>
    </row>
    <row r="47" spans="1:13" x14ac:dyDescent="0.25">
      <c r="A47" s="32" t="str">
        <f>'Step 1'!A47</f>
        <v>Cleveland County, NC</v>
      </c>
      <c r="B47" s="35">
        <f>SUM('Step 1'!B47:Y47)</f>
        <v>1102325</v>
      </c>
      <c r="C47" s="35">
        <f>SUM('Step 1'!C47:Z47)</f>
        <v>1100803</v>
      </c>
      <c r="D47" s="35">
        <f>SUM('Step 1'!D47:AA47)</f>
        <v>1099937</v>
      </c>
      <c r="E47" s="35">
        <f>SUM('Step 1'!E47:AB47)</f>
        <v>1099440</v>
      </c>
      <c r="F47" s="35">
        <f>SUM('Step 1'!F47:AC47)</f>
        <v>1099112</v>
      </c>
      <c r="G47" s="35">
        <f>SUM('Step 1'!G47:AD47)</f>
        <v>1098783</v>
      </c>
      <c r="H47" s="35"/>
      <c r="I47" s="35"/>
      <c r="J47" s="35"/>
      <c r="K47" s="35"/>
      <c r="L47" s="35"/>
      <c r="M47" s="35"/>
    </row>
    <row r="48" spans="1:13" x14ac:dyDescent="0.25">
      <c r="A48" s="32" t="str">
        <f>'Step 1'!A48</f>
        <v>Columbus County, NC</v>
      </c>
      <c r="B48" s="35">
        <f>SUM('Step 1'!B48:Y48)</f>
        <v>562890</v>
      </c>
      <c r="C48" s="35">
        <f>SUM('Step 1'!C48:Z48)</f>
        <v>561186</v>
      </c>
      <c r="D48" s="35">
        <f>SUM('Step 1'!D48:AA48)</f>
        <v>559669</v>
      </c>
      <c r="E48" s="35">
        <f>SUM('Step 1'!E48:AB48)</f>
        <v>558528</v>
      </c>
      <c r="F48" s="35">
        <f>SUM('Step 1'!F48:AC48)</f>
        <v>557478</v>
      </c>
      <c r="G48" s="35">
        <f>SUM('Step 1'!G48:AD48)</f>
        <v>556217</v>
      </c>
      <c r="H48" s="35"/>
      <c r="I48" s="35"/>
      <c r="J48" s="35"/>
      <c r="K48" s="35"/>
      <c r="L48" s="35"/>
      <c r="M48" s="35"/>
    </row>
    <row r="49" spans="1:13" x14ac:dyDescent="0.25">
      <c r="A49" s="32" t="str">
        <f>'Step 1'!A49</f>
        <v>Concord city, NC</v>
      </c>
      <c r="B49" s="35">
        <f>SUM('Step 1'!B49:Y49)</f>
        <v>977077</v>
      </c>
      <c r="C49" s="35">
        <f>SUM('Step 1'!C49:Z49)</f>
        <v>978220</v>
      </c>
      <c r="D49" s="35">
        <f>SUM('Step 1'!D49:AA49)</f>
        <v>979862</v>
      </c>
      <c r="E49" s="35">
        <f>SUM('Step 1'!E49:AB49)</f>
        <v>981713</v>
      </c>
      <c r="F49" s="35">
        <f>SUM('Step 1'!F49:AC49)</f>
        <v>983677</v>
      </c>
      <c r="G49" s="35">
        <f>SUM('Step 1'!G49:AD49)</f>
        <v>985861</v>
      </c>
      <c r="H49" s="35"/>
      <c r="I49" s="35"/>
      <c r="J49" s="35"/>
      <c r="K49" s="35"/>
      <c r="L49" s="35"/>
      <c r="M49" s="35"/>
    </row>
    <row r="50" spans="1:13" x14ac:dyDescent="0.25">
      <c r="A50" s="32" t="str">
        <f>'Step 1'!A50</f>
        <v>Cornelius town, NC</v>
      </c>
      <c r="B50" s="35">
        <f>SUM('Step 1'!B50:Y50)</f>
        <v>364180</v>
      </c>
      <c r="C50" s="35">
        <f>SUM('Step 1'!C50:Z50)</f>
        <v>364646</v>
      </c>
      <c r="D50" s="35">
        <f>SUM('Step 1'!D50:AA50)</f>
        <v>365282</v>
      </c>
      <c r="E50" s="35">
        <f>SUM('Step 1'!E50:AB50)</f>
        <v>366005</v>
      </c>
      <c r="F50" s="35">
        <f>SUM('Step 1'!F50:AC50)</f>
        <v>366788</v>
      </c>
      <c r="G50" s="35">
        <f>SUM('Step 1'!G50:AD50)</f>
        <v>367672</v>
      </c>
      <c r="H50" s="35"/>
      <c r="I50" s="35"/>
      <c r="J50" s="35"/>
      <c r="K50" s="35"/>
      <c r="L50" s="35"/>
      <c r="M50" s="35"/>
    </row>
    <row r="51" spans="1:13" x14ac:dyDescent="0.25">
      <c r="A51" s="32" t="str">
        <f>'Step 1'!A51</f>
        <v>Craven County, NC</v>
      </c>
      <c r="B51" s="35">
        <f>SUM('Step 1'!B51:Y51)</f>
        <v>986826</v>
      </c>
      <c r="C51" s="35">
        <f>SUM('Step 1'!C51:Z51)</f>
        <v>986097</v>
      </c>
      <c r="D51" s="35">
        <f>SUM('Step 1'!D51:AA51)</f>
        <v>985894</v>
      </c>
      <c r="E51" s="35">
        <f>SUM('Step 1'!E51:AB51)</f>
        <v>985792</v>
      </c>
      <c r="F51" s="35">
        <f>SUM('Step 1'!F51:AC51)</f>
        <v>985506</v>
      </c>
      <c r="G51" s="35">
        <f>SUM('Step 1'!G51:AD51)</f>
        <v>985118</v>
      </c>
      <c r="H51" s="35"/>
      <c r="I51" s="35"/>
      <c r="J51" s="35"/>
      <c r="K51" s="35"/>
      <c r="L51" s="35"/>
      <c r="M51" s="35"/>
    </row>
    <row r="52" spans="1:13" x14ac:dyDescent="0.25">
      <c r="A52" s="32" t="str">
        <f>'Step 1'!A52</f>
        <v>Cullowhee, NC Micropolitan Statistical Area</v>
      </c>
      <c r="B52" s="35">
        <f>SUM('Step 1'!B52:Y52)</f>
        <v>437419</v>
      </c>
      <c r="C52" s="35">
        <f>SUM('Step 1'!C52:Z52)</f>
        <v>436786</v>
      </c>
      <c r="D52" s="35">
        <f>SUM('Step 1'!D52:AA52)</f>
        <v>436396</v>
      </c>
      <c r="E52" s="35">
        <f>SUM('Step 1'!E52:AB52)</f>
        <v>436273</v>
      </c>
      <c r="F52" s="35">
        <f>SUM('Step 1'!F52:AC52)</f>
        <v>436275</v>
      </c>
      <c r="G52" s="35">
        <f>SUM('Step 1'!G52:AD52)</f>
        <v>436329</v>
      </c>
      <c r="H52" s="35"/>
      <c r="I52" s="35"/>
      <c r="J52" s="35"/>
      <c r="K52" s="35"/>
      <c r="L52" s="35"/>
      <c r="M52" s="35"/>
    </row>
    <row r="53" spans="1:13" x14ac:dyDescent="0.25">
      <c r="A53" s="32" t="str">
        <f>'Step 1'!A53</f>
        <v>Cumberland County, NC</v>
      </c>
      <c r="B53" s="35">
        <f>SUM('Step 1'!B53:Y53)</f>
        <v>3081798</v>
      </c>
      <c r="C53" s="35">
        <f>SUM('Step 1'!C53:Z53)</f>
        <v>3074531</v>
      </c>
      <c r="D53" s="35">
        <f>SUM('Step 1'!D53:AA53)</f>
        <v>3068742</v>
      </c>
      <c r="E53" s="35">
        <f>SUM('Step 1'!E53:AB53)</f>
        <v>3063692</v>
      </c>
      <c r="F53" s="35">
        <f>SUM('Step 1'!F53:AC53)</f>
        <v>3059429</v>
      </c>
      <c r="G53" s="35">
        <f>SUM('Step 1'!G53:AD53)</f>
        <v>3055596</v>
      </c>
      <c r="H53" s="35"/>
      <c r="I53" s="35"/>
      <c r="J53" s="35"/>
      <c r="K53" s="35"/>
      <c r="L53" s="35"/>
      <c r="M53" s="35"/>
    </row>
    <row r="54" spans="1:13" x14ac:dyDescent="0.25">
      <c r="A54" s="32" t="str">
        <f>'Step 1'!A54</f>
        <v>Currituck County, NC</v>
      </c>
      <c r="B54" s="35">
        <f>SUM('Step 1'!B54:Y54)</f>
        <v>297931</v>
      </c>
      <c r="C54" s="35">
        <f>SUM('Step 1'!C54:Z54)</f>
        <v>297483</v>
      </c>
      <c r="D54" s="35">
        <f>SUM('Step 1'!D54:AA54)</f>
        <v>297144</v>
      </c>
      <c r="E54" s="35">
        <f>SUM('Step 1'!E54:AB54)</f>
        <v>296912</v>
      </c>
      <c r="F54" s="35">
        <f>SUM('Step 1'!F54:AC54)</f>
        <v>296738</v>
      </c>
      <c r="G54" s="35">
        <f>SUM('Step 1'!G54:AD54)</f>
        <v>296621</v>
      </c>
      <c r="H54" s="35"/>
      <c r="I54" s="35"/>
      <c r="J54" s="35"/>
      <c r="K54" s="35"/>
      <c r="L54" s="35"/>
      <c r="M54" s="35"/>
    </row>
    <row r="55" spans="1:13" x14ac:dyDescent="0.25">
      <c r="A55" s="32" t="str">
        <f>'Step 1'!A55</f>
        <v>Dare County, NC</v>
      </c>
      <c r="B55" s="35">
        <f>SUM('Step 1'!B55:Y55)</f>
        <v>482956</v>
      </c>
      <c r="C55" s="35">
        <f>SUM('Step 1'!C55:Z55)</f>
        <v>481625</v>
      </c>
      <c r="D55" s="35">
        <f>SUM('Step 1'!D55:AA55)</f>
        <v>480862</v>
      </c>
      <c r="E55" s="35">
        <f>SUM('Step 1'!E55:AB55)</f>
        <v>480372</v>
      </c>
      <c r="F55" s="35">
        <f>SUM('Step 1'!F55:AC55)</f>
        <v>479825</v>
      </c>
      <c r="G55" s="35">
        <f>SUM('Step 1'!G55:AD55)</f>
        <v>479503</v>
      </c>
      <c r="H55" s="35"/>
      <c r="I55" s="35"/>
      <c r="J55" s="35"/>
      <c r="K55" s="35"/>
      <c r="L55" s="35"/>
      <c r="M55" s="35"/>
    </row>
    <row r="56" spans="1:13" x14ac:dyDescent="0.25">
      <c r="A56" s="32" t="str">
        <f>'Step 1'!A56</f>
        <v>Davidson County, NC</v>
      </c>
      <c r="B56" s="35">
        <f>SUM('Step 1'!B56:Y56)</f>
        <v>1884218</v>
      </c>
      <c r="C56" s="35">
        <f>SUM('Step 1'!C56:Z56)</f>
        <v>1881939</v>
      </c>
      <c r="D56" s="35">
        <f>SUM('Step 1'!D56:AA56)</f>
        <v>1880080</v>
      </c>
      <c r="E56" s="35">
        <f>SUM('Step 1'!E56:AB56)</f>
        <v>1878938</v>
      </c>
      <c r="F56" s="35">
        <f>SUM('Step 1'!F56:AC56)</f>
        <v>1878741</v>
      </c>
      <c r="G56" s="35">
        <f>SUM('Step 1'!G56:AD56)</f>
        <v>1879218</v>
      </c>
      <c r="H56" s="35"/>
      <c r="I56" s="35"/>
      <c r="J56" s="35"/>
      <c r="K56" s="35"/>
      <c r="L56" s="35"/>
      <c r="M56" s="35"/>
    </row>
    <row r="57" spans="1:13" x14ac:dyDescent="0.25">
      <c r="A57" s="32" t="str">
        <f>'Step 1'!A57</f>
        <v>Davie County, NC</v>
      </c>
      <c r="B57" s="35">
        <f>SUM('Step 1'!B57:Y57)</f>
        <v>474889</v>
      </c>
      <c r="C57" s="35">
        <f>SUM('Step 1'!C57:Z57)</f>
        <v>474515</v>
      </c>
      <c r="D57" s="35">
        <f>SUM('Step 1'!D57:AA57)</f>
        <v>474210</v>
      </c>
      <c r="E57" s="35">
        <f>SUM('Step 1'!E57:AB57)</f>
        <v>474138</v>
      </c>
      <c r="F57" s="35">
        <f>SUM('Step 1'!F57:AC57)</f>
        <v>474192</v>
      </c>
      <c r="G57" s="35">
        <f>SUM('Step 1'!G57:AD57)</f>
        <v>474358</v>
      </c>
      <c r="H57" s="35"/>
      <c r="I57" s="35"/>
      <c r="J57" s="35"/>
      <c r="K57" s="35"/>
      <c r="L57" s="35"/>
      <c r="M57" s="35"/>
    </row>
    <row r="58" spans="1:13" x14ac:dyDescent="0.25">
      <c r="A58" s="32" t="str">
        <f>'Step 1'!A58</f>
        <v>Dunn, NC Micropolitan Statistical Area</v>
      </c>
      <c r="B58" s="35">
        <f>SUM('Step 1'!B58:Y58)</f>
        <v>1180901</v>
      </c>
      <c r="C58" s="35">
        <f>SUM('Step 1'!C58:Z58)</f>
        <v>1179984</v>
      </c>
      <c r="D58" s="35">
        <f>SUM('Step 1'!D58:AA58)</f>
        <v>1179330</v>
      </c>
      <c r="E58" s="35">
        <f>SUM('Step 1'!E58:AB58)</f>
        <v>1179266</v>
      </c>
      <c r="F58" s="35">
        <f>SUM('Step 1'!F58:AC58)</f>
        <v>1179355</v>
      </c>
      <c r="G58" s="35">
        <f>SUM('Step 1'!G58:AD58)</f>
        <v>1179500</v>
      </c>
      <c r="H58" s="35"/>
      <c r="I58" s="35"/>
      <c r="J58" s="35"/>
      <c r="K58" s="35"/>
      <c r="L58" s="35"/>
      <c r="M58" s="35"/>
    </row>
    <row r="59" spans="1:13" x14ac:dyDescent="0.25">
      <c r="A59" s="32" t="str">
        <f>'Step 1'!A59</f>
        <v>Duplin County, NC</v>
      </c>
      <c r="B59" s="35">
        <f>SUM('Step 1'!B59:Y59)</f>
        <v>633740</v>
      </c>
      <c r="C59" s="35">
        <f>SUM('Step 1'!C59:Z59)</f>
        <v>634627</v>
      </c>
      <c r="D59" s="35">
        <f>SUM('Step 1'!D59:AA59)</f>
        <v>635084</v>
      </c>
      <c r="E59" s="35">
        <f>SUM('Step 1'!E59:AB59)</f>
        <v>636618</v>
      </c>
      <c r="F59" s="35">
        <f>SUM('Step 1'!F59:AC59)</f>
        <v>637167</v>
      </c>
      <c r="G59" s="35">
        <f>SUM('Step 1'!G59:AD59)</f>
        <v>637130</v>
      </c>
      <c r="H59" s="35"/>
      <c r="I59" s="35"/>
      <c r="J59" s="35"/>
      <c r="K59" s="35"/>
      <c r="L59" s="35"/>
      <c r="M59" s="35"/>
    </row>
    <row r="60" spans="1:13" x14ac:dyDescent="0.25">
      <c r="A60" s="32" t="str">
        <f>'Step 1'!A60</f>
        <v>Durham city, NC</v>
      </c>
      <c r="B60" s="35">
        <f>SUM('Step 1'!B60:Y60)</f>
        <v>3096845</v>
      </c>
      <c r="C60" s="35">
        <f>SUM('Step 1'!C60:Z60)</f>
        <v>3098444</v>
      </c>
      <c r="D60" s="35">
        <f>SUM('Step 1'!D60:AA60)</f>
        <v>3101403</v>
      </c>
      <c r="E60" s="35">
        <f>SUM('Step 1'!E60:AB60)</f>
        <v>3104609</v>
      </c>
      <c r="F60" s="35">
        <f>SUM('Step 1'!F60:AC60)</f>
        <v>3108227</v>
      </c>
      <c r="G60" s="35">
        <f>SUM('Step 1'!G60:AD60)</f>
        <v>3112973</v>
      </c>
      <c r="H60" s="35"/>
      <c r="I60" s="35"/>
      <c r="J60" s="35"/>
      <c r="K60" s="35"/>
      <c r="L60" s="35"/>
      <c r="M60" s="35"/>
    </row>
    <row r="61" spans="1:13" x14ac:dyDescent="0.25">
      <c r="A61" s="32" t="str">
        <f>'Step 1'!A61</f>
        <v>Durham County, NC</v>
      </c>
      <c r="B61" s="35">
        <f>SUM('Step 1'!B61:Y61)</f>
        <v>3614513</v>
      </c>
      <c r="C61" s="35">
        <f>SUM('Step 1'!C61:Z61)</f>
        <v>3615802</v>
      </c>
      <c r="D61" s="35">
        <f>SUM('Step 1'!D61:AA61)</f>
        <v>3618792</v>
      </c>
      <c r="E61" s="35">
        <f>SUM('Step 1'!E61:AB61)</f>
        <v>3622129</v>
      </c>
      <c r="F61" s="35">
        <f>SUM('Step 1'!F61:AC61)</f>
        <v>3626058</v>
      </c>
      <c r="G61" s="35">
        <f>SUM('Step 1'!G61:AD61)</f>
        <v>3631163</v>
      </c>
      <c r="H61" s="35"/>
      <c r="I61" s="35"/>
      <c r="J61" s="35"/>
      <c r="K61" s="35"/>
      <c r="L61" s="35"/>
      <c r="M61" s="35"/>
    </row>
    <row r="62" spans="1:13" x14ac:dyDescent="0.25">
      <c r="A62" s="32" t="str">
        <f>'Step 1'!A62</f>
        <v>Durham-Chapel Hill, NC Metropolitan Statistical Area</v>
      </c>
      <c r="B62" s="35">
        <f>SUM('Step 1'!B62:Y62)</f>
        <v>6557387</v>
      </c>
      <c r="C62" s="35">
        <f>SUM('Step 1'!C62:Z62)</f>
        <v>6559986</v>
      </c>
      <c r="D62" s="35">
        <f>SUM('Step 1'!D62:AA62)</f>
        <v>6565465</v>
      </c>
      <c r="E62" s="35">
        <f>SUM('Step 1'!E62:AB62)</f>
        <v>6572066</v>
      </c>
      <c r="F62" s="35">
        <f>SUM('Step 1'!F62:AC62)</f>
        <v>6579466</v>
      </c>
      <c r="G62" s="35">
        <f>SUM('Step 1'!G62:AD62)</f>
        <v>6588753</v>
      </c>
      <c r="H62" s="35"/>
      <c r="I62" s="35"/>
      <c r="J62" s="35"/>
      <c r="K62" s="35"/>
      <c r="L62" s="35"/>
      <c r="M62" s="35"/>
    </row>
    <row r="63" spans="1:13" x14ac:dyDescent="0.25">
      <c r="A63" s="32" t="str">
        <f>'Step 1'!A63</f>
        <v>Edgecombe County, NC</v>
      </c>
      <c r="B63" s="35">
        <f>SUM('Step 1'!B63:Y63)</f>
        <v>563332</v>
      </c>
      <c r="C63" s="35">
        <f>SUM('Step 1'!C63:Z63)</f>
        <v>562169</v>
      </c>
      <c r="D63" s="35">
        <f>SUM('Step 1'!D63:AA63)</f>
        <v>561082</v>
      </c>
      <c r="E63" s="35">
        <f>SUM('Step 1'!E63:AB63)</f>
        <v>560482</v>
      </c>
      <c r="F63" s="35">
        <f>SUM('Step 1'!F63:AC63)</f>
        <v>559603</v>
      </c>
      <c r="G63" s="35">
        <f>SUM('Step 1'!G63:AD63)</f>
        <v>558781</v>
      </c>
      <c r="H63" s="35"/>
      <c r="I63" s="35"/>
      <c r="J63" s="35"/>
      <c r="K63" s="35"/>
      <c r="L63" s="35"/>
      <c r="M63" s="35"/>
    </row>
    <row r="64" spans="1:13" x14ac:dyDescent="0.25">
      <c r="A64" s="32" t="str">
        <f>'Step 1'!A64</f>
        <v>Elizabeth City, NC Micropolitan Statistical Area</v>
      </c>
      <c r="B64" s="35">
        <f>SUM('Step 1'!B64:Y64)</f>
        <v>648998</v>
      </c>
      <c r="C64" s="35">
        <f>SUM('Step 1'!C64:Z64)</f>
        <v>648060</v>
      </c>
      <c r="D64" s="35">
        <f>SUM('Step 1'!D64:AA64)</f>
        <v>647073</v>
      </c>
      <c r="E64" s="35">
        <f>SUM('Step 1'!E64:AB64)</f>
        <v>646528</v>
      </c>
      <c r="F64" s="35">
        <f>SUM('Step 1'!F64:AC64)</f>
        <v>645739</v>
      </c>
      <c r="G64" s="35">
        <f>SUM('Step 1'!G64:AD64)</f>
        <v>644798</v>
      </c>
      <c r="H64" s="35"/>
      <c r="I64" s="35"/>
      <c r="J64" s="35"/>
      <c r="K64" s="35"/>
      <c r="L64" s="35"/>
      <c r="M64" s="35"/>
    </row>
    <row r="65" spans="1:13" x14ac:dyDescent="0.25">
      <c r="A65" s="32" t="str">
        <f>'Step 1'!A65</f>
        <v>Fayetteville city, NC</v>
      </c>
      <c r="B65" s="35">
        <f>SUM('Step 1'!B65:Y65)</f>
        <v>1799306</v>
      </c>
      <c r="C65" s="35">
        <f>SUM('Step 1'!C65:Z65)</f>
        <v>1796184</v>
      </c>
      <c r="D65" s="35">
        <f>SUM('Step 1'!D65:AA65)</f>
        <v>1793815</v>
      </c>
      <c r="E65" s="35">
        <f>SUM('Step 1'!E65:AB65)</f>
        <v>1791891</v>
      </c>
      <c r="F65" s="35">
        <f>SUM('Step 1'!F65:AC65)</f>
        <v>1790353</v>
      </c>
      <c r="G65" s="35">
        <f>SUM('Step 1'!G65:AD65)</f>
        <v>1789089</v>
      </c>
      <c r="H65" s="35"/>
      <c r="I65" s="35"/>
      <c r="J65" s="35"/>
      <c r="K65" s="35"/>
      <c r="L65" s="35"/>
      <c r="M65" s="35"/>
    </row>
    <row r="66" spans="1:13" x14ac:dyDescent="0.25">
      <c r="A66" s="32" t="str">
        <f>'Step 1'!A66</f>
        <v>Fayetteville-Lumberton-Laurinburg, NC Combined Statistical Area</v>
      </c>
      <c r="B66" s="35">
        <f>SUM('Step 1'!B66:Y66)</f>
        <v>5069499</v>
      </c>
      <c r="C66" s="35">
        <f>SUM('Step 1'!C66:Z66)</f>
        <v>5058059</v>
      </c>
      <c r="D66" s="35">
        <f>SUM('Step 1'!D66:AA66)</f>
        <v>5049285</v>
      </c>
      <c r="E66" s="35">
        <f>SUM('Step 1'!E66:AB66)</f>
        <v>5042392</v>
      </c>
      <c r="F66" s="35">
        <f>SUM('Step 1'!F66:AC66)</f>
        <v>5036273</v>
      </c>
      <c r="G66" s="35">
        <f>SUM('Step 1'!G66:AD66)</f>
        <v>5030451</v>
      </c>
      <c r="H66" s="35"/>
      <c r="I66" s="35"/>
      <c r="J66" s="35"/>
      <c r="K66" s="35"/>
      <c r="L66" s="35"/>
      <c r="M66" s="35"/>
    </row>
    <row r="67" spans="1:13" x14ac:dyDescent="0.25">
      <c r="A67" s="32" t="str">
        <f>'Step 1'!A67</f>
        <v>Fayetteville, NC Metropolitan Statistical Area</v>
      </c>
      <c r="B67" s="35">
        <f>SUM('Step 1'!B67:Y67)</f>
        <v>3547055</v>
      </c>
      <c r="C67" s="35">
        <f>SUM('Step 1'!C67:Z67)</f>
        <v>3539026</v>
      </c>
      <c r="D67" s="35">
        <f>SUM('Step 1'!D67:AA67)</f>
        <v>3532696</v>
      </c>
      <c r="E67" s="35">
        <f>SUM('Step 1'!E67:AB67)</f>
        <v>3527258</v>
      </c>
      <c r="F67" s="35">
        <f>SUM('Step 1'!F67:AC67)</f>
        <v>3522641</v>
      </c>
      <c r="G67" s="35">
        <f>SUM('Step 1'!G67:AD67)</f>
        <v>3518434</v>
      </c>
      <c r="H67" s="35"/>
      <c r="I67" s="35"/>
      <c r="J67" s="35"/>
      <c r="K67" s="35"/>
      <c r="L67" s="35"/>
      <c r="M67" s="35"/>
    </row>
    <row r="68" spans="1:13" x14ac:dyDescent="0.25">
      <c r="A68" s="32" t="str">
        <f>'Step 1'!A68</f>
        <v>Forest City, NC Micropolitan Statistical Area</v>
      </c>
      <c r="B68" s="35">
        <f>SUM('Step 1'!B68:Y68)</f>
        <v>612985</v>
      </c>
      <c r="C68" s="35">
        <f>SUM('Step 1'!C68:Z68)</f>
        <v>610970</v>
      </c>
      <c r="D68" s="35">
        <f>SUM('Step 1'!D68:AA68)</f>
        <v>609677</v>
      </c>
      <c r="E68" s="35">
        <f>SUM('Step 1'!E68:AB68)</f>
        <v>608847</v>
      </c>
      <c r="F68" s="35">
        <f>SUM('Step 1'!F68:AC68)</f>
        <v>608125</v>
      </c>
      <c r="G68" s="35">
        <f>SUM('Step 1'!G68:AD68)</f>
        <v>607585</v>
      </c>
      <c r="H68" s="35"/>
      <c r="I68" s="35"/>
      <c r="J68" s="35"/>
      <c r="K68" s="35"/>
      <c r="L68" s="35"/>
      <c r="M68" s="35"/>
    </row>
    <row r="69" spans="1:13" x14ac:dyDescent="0.25">
      <c r="A69" s="32" t="str">
        <f>'Step 1'!A69</f>
        <v>Forsyth County, NC</v>
      </c>
      <c r="B69" s="35">
        <f>SUM('Step 1'!B69:Y69)</f>
        <v>4222881</v>
      </c>
      <c r="C69" s="35">
        <f>SUM('Step 1'!C69:Z69)</f>
        <v>4218927</v>
      </c>
      <c r="D69" s="35">
        <f>SUM('Step 1'!D69:AA69)</f>
        <v>4216184</v>
      </c>
      <c r="E69" s="35">
        <f>SUM('Step 1'!E69:AB69)</f>
        <v>4214382</v>
      </c>
      <c r="F69" s="35">
        <f>SUM('Step 1'!F69:AC69)</f>
        <v>4214738</v>
      </c>
      <c r="G69" s="35">
        <f>SUM('Step 1'!G69:AD69)</f>
        <v>4216893</v>
      </c>
      <c r="H69" s="35"/>
      <c r="I69" s="35"/>
      <c r="J69" s="35"/>
      <c r="K69" s="35"/>
      <c r="L69" s="35"/>
      <c r="M69" s="35"/>
    </row>
    <row r="70" spans="1:13" x14ac:dyDescent="0.25">
      <c r="A70" s="32" t="str">
        <f>'Step 1'!A70</f>
        <v>Franklin County, NC</v>
      </c>
      <c r="B70" s="35">
        <f>SUM('Step 1'!B70:Y70)</f>
        <v>677081</v>
      </c>
      <c r="C70" s="35">
        <f>SUM('Step 1'!C70:Z70)</f>
        <v>677444</v>
      </c>
      <c r="D70" s="35">
        <f>SUM('Step 1'!D70:AA70)</f>
        <v>678075</v>
      </c>
      <c r="E70" s="35">
        <f>SUM('Step 1'!E70:AB70)</f>
        <v>678897</v>
      </c>
      <c r="F70" s="35">
        <f>SUM('Step 1'!F70:AC70)</f>
        <v>679832</v>
      </c>
      <c r="G70" s="35">
        <f>SUM('Step 1'!G70:AD70)</f>
        <v>680892</v>
      </c>
      <c r="H70" s="35"/>
      <c r="I70" s="35"/>
      <c r="J70" s="35"/>
      <c r="K70" s="35"/>
      <c r="L70" s="35"/>
      <c r="M70" s="35"/>
    </row>
    <row r="71" spans="1:13" x14ac:dyDescent="0.25">
      <c r="A71" s="32" t="str">
        <f>'Step 1'!A71</f>
        <v>Garner town, NC</v>
      </c>
      <c r="B71" s="35">
        <f>SUM('Step 1'!B71:Y71)</f>
        <v>350904</v>
      </c>
      <c r="C71" s="35">
        <f>SUM('Step 1'!C71:Z71)</f>
        <v>351231</v>
      </c>
      <c r="D71" s="35">
        <f>SUM('Step 1'!D71:AA71)</f>
        <v>351666</v>
      </c>
      <c r="E71" s="35">
        <f>SUM('Step 1'!E71:AB71)</f>
        <v>352140</v>
      </c>
      <c r="F71" s="35">
        <f>SUM('Step 1'!F71:AC71)</f>
        <v>352750</v>
      </c>
      <c r="G71" s="35">
        <f>SUM('Step 1'!G71:AD71)</f>
        <v>353387</v>
      </c>
      <c r="H71" s="35"/>
      <c r="I71" s="35"/>
      <c r="J71" s="35"/>
      <c r="K71" s="35"/>
      <c r="L71" s="35"/>
      <c r="M71" s="35"/>
    </row>
    <row r="72" spans="1:13" x14ac:dyDescent="0.25">
      <c r="A72" s="32" t="str">
        <f>'Step 1'!A72</f>
        <v>Gaston County, NC</v>
      </c>
      <c r="B72" s="35">
        <f>SUM('Step 1'!B72:Y72)</f>
        <v>2413622</v>
      </c>
      <c r="C72" s="35">
        <f>SUM('Step 1'!C72:Z72)</f>
        <v>2413619</v>
      </c>
      <c r="D72" s="35">
        <f>SUM('Step 1'!D72:AA72)</f>
        <v>2415086</v>
      </c>
      <c r="E72" s="35">
        <f>SUM('Step 1'!E72:AB72)</f>
        <v>2417132</v>
      </c>
      <c r="F72" s="35">
        <f>SUM('Step 1'!F72:AC72)</f>
        <v>2420013</v>
      </c>
      <c r="G72" s="35">
        <f>SUM('Step 1'!G72:AD72)</f>
        <v>2423425</v>
      </c>
      <c r="H72" s="35"/>
      <c r="I72" s="35"/>
      <c r="J72" s="35"/>
      <c r="K72" s="35"/>
      <c r="L72" s="35"/>
      <c r="M72" s="35"/>
    </row>
    <row r="73" spans="1:13" x14ac:dyDescent="0.25">
      <c r="A73" s="32" t="str">
        <f>'Step 1'!A73</f>
        <v>Gastonia city, NC</v>
      </c>
      <c r="B73" s="35">
        <f>SUM('Step 1'!B73:Y73)</f>
        <v>811541</v>
      </c>
      <c r="C73" s="35">
        <f>SUM('Step 1'!C73:Z73)</f>
        <v>811833</v>
      </c>
      <c r="D73" s="35">
        <f>SUM('Step 1'!D73:AA73)</f>
        <v>812595</v>
      </c>
      <c r="E73" s="35">
        <f>SUM('Step 1'!E73:AB73)</f>
        <v>813575</v>
      </c>
      <c r="F73" s="35">
        <f>SUM('Step 1'!F73:AC73)</f>
        <v>814778</v>
      </c>
      <c r="G73" s="35">
        <f>SUM('Step 1'!G73:AD73)</f>
        <v>816219</v>
      </c>
      <c r="H73" s="35"/>
      <c r="I73" s="35"/>
      <c r="J73" s="35"/>
      <c r="K73" s="35"/>
      <c r="L73" s="35"/>
      <c r="M73" s="35"/>
    </row>
    <row r="74" spans="1:13" x14ac:dyDescent="0.25">
      <c r="A74" s="32" t="str">
        <f>'Step 1'!A74</f>
        <v>Gates County, NC</v>
      </c>
      <c r="B74" s="35">
        <f>SUM('Step 1'!B74:Y74)</f>
        <v>125237</v>
      </c>
      <c r="C74" s="35">
        <f>SUM('Step 1'!C74:Z74)</f>
        <v>125169</v>
      </c>
      <c r="D74" s="35">
        <f>SUM('Step 1'!D74:AA74)</f>
        <v>125126</v>
      </c>
      <c r="E74" s="35">
        <f>SUM('Step 1'!E74:AB74)</f>
        <v>125147</v>
      </c>
      <c r="F74" s="35">
        <f>SUM('Step 1'!F74:AC74)</f>
        <v>125136</v>
      </c>
      <c r="G74" s="35">
        <f>SUM('Step 1'!G74:AD74)</f>
        <v>125125</v>
      </c>
      <c r="H74" s="35"/>
      <c r="I74" s="35"/>
      <c r="J74" s="35"/>
      <c r="K74" s="35"/>
      <c r="L74" s="35"/>
      <c r="M74" s="35"/>
    </row>
    <row r="75" spans="1:13" x14ac:dyDescent="0.25">
      <c r="A75" s="32" t="str">
        <f>'Step 1'!A75</f>
        <v>Goldsboro city, NC</v>
      </c>
      <c r="B75" s="35">
        <f>SUM('Step 1'!B75:Y75)</f>
        <v>304594</v>
      </c>
      <c r="C75" s="35">
        <f>SUM('Step 1'!C75:Z75)</f>
        <v>304286</v>
      </c>
      <c r="D75" s="35">
        <f>SUM('Step 1'!D75:AA75)</f>
        <v>304003</v>
      </c>
      <c r="E75" s="35">
        <f>SUM('Step 1'!E75:AB75)</f>
        <v>303987</v>
      </c>
      <c r="F75" s="35">
        <f>SUM('Step 1'!F75:AC75)</f>
        <v>303963</v>
      </c>
      <c r="G75" s="35">
        <f>SUM('Step 1'!G75:AD75)</f>
        <v>303813</v>
      </c>
      <c r="H75" s="35"/>
      <c r="I75" s="35"/>
      <c r="J75" s="35"/>
      <c r="K75" s="35"/>
      <c r="L75" s="35"/>
      <c r="M75" s="35"/>
    </row>
    <row r="76" spans="1:13" x14ac:dyDescent="0.25">
      <c r="A76" s="32" t="str">
        <f>'Step 1'!A76</f>
        <v>Goldsboro, NC Metropolitan Statistical Area</v>
      </c>
      <c r="B76" s="35">
        <f>SUM('Step 1'!B76:Y76)</f>
        <v>1298707</v>
      </c>
      <c r="C76" s="35">
        <f>SUM('Step 1'!C76:Z76)</f>
        <v>1297702</v>
      </c>
      <c r="D76" s="35">
        <f>SUM('Step 1'!D76:AA76)</f>
        <v>1296634</v>
      </c>
      <c r="E76" s="35">
        <f>SUM('Step 1'!E76:AB76)</f>
        <v>1296723</v>
      </c>
      <c r="F76" s="35">
        <f>SUM('Step 1'!F76:AC76)</f>
        <v>1296646</v>
      </c>
      <c r="G76" s="35">
        <f>SUM('Step 1'!G76:AD76)</f>
        <v>1295874</v>
      </c>
      <c r="H76" s="35"/>
      <c r="I76" s="35"/>
      <c r="J76" s="35"/>
      <c r="K76" s="35"/>
      <c r="L76" s="35"/>
      <c r="M76" s="35"/>
    </row>
    <row r="77" spans="1:13" x14ac:dyDescent="0.25">
      <c r="A77" s="32" t="str">
        <f>'Step 1'!A77</f>
        <v>Graham County, NC</v>
      </c>
      <c r="B77" s="35">
        <f>SUM('Step 1'!B77:Y77)</f>
        <v>82218</v>
      </c>
      <c r="C77" s="35">
        <f>SUM('Step 1'!C77:Z77)</f>
        <v>81904</v>
      </c>
      <c r="D77" s="35">
        <f>SUM('Step 1'!D77:AA77)</f>
        <v>81415</v>
      </c>
      <c r="E77" s="35">
        <f>SUM('Step 1'!E77:AB77)</f>
        <v>81017</v>
      </c>
      <c r="F77" s="35">
        <f>SUM('Step 1'!F77:AC77)</f>
        <v>80649</v>
      </c>
      <c r="G77" s="35">
        <f>SUM('Step 1'!G77:AD77)</f>
        <v>80226</v>
      </c>
      <c r="H77" s="35"/>
      <c r="I77" s="35"/>
      <c r="J77" s="35"/>
      <c r="K77" s="35"/>
      <c r="L77" s="35"/>
      <c r="M77" s="35"/>
    </row>
    <row r="78" spans="1:13" x14ac:dyDescent="0.25">
      <c r="A78" s="32" t="str">
        <f>'Step 1'!A78</f>
        <v>Granville County, NC</v>
      </c>
      <c r="B78" s="35">
        <f>SUM('Step 1'!B78:Y78)</f>
        <v>676026</v>
      </c>
      <c r="C78" s="35">
        <f>SUM('Step 1'!C78:Z78)</f>
        <v>675524</v>
      </c>
      <c r="D78" s="35">
        <f>SUM('Step 1'!D78:AA78)</f>
        <v>675030</v>
      </c>
      <c r="E78" s="35">
        <f>SUM('Step 1'!E78:AB78)</f>
        <v>674774</v>
      </c>
      <c r="F78" s="35">
        <f>SUM('Step 1'!F78:AC78)</f>
        <v>674530</v>
      </c>
      <c r="G78" s="35">
        <f>SUM('Step 1'!G78:AD78)</f>
        <v>674343</v>
      </c>
      <c r="H78" s="35"/>
      <c r="I78" s="35"/>
      <c r="J78" s="35"/>
      <c r="K78" s="35"/>
      <c r="L78" s="35"/>
      <c r="M78" s="35"/>
    </row>
    <row r="79" spans="1:13" x14ac:dyDescent="0.25">
      <c r="A79" s="32" t="str">
        <f>'Step 1'!A79</f>
        <v>Greene County, NC</v>
      </c>
      <c r="B79" s="35">
        <f>SUM('Step 1'!B79:Y79)</f>
        <v>225033</v>
      </c>
      <c r="C79" s="35">
        <f>SUM('Step 1'!C79:Z79)</f>
        <v>225162</v>
      </c>
      <c r="D79" s="35">
        <f>SUM('Step 1'!D79:AA79)</f>
        <v>225243</v>
      </c>
      <c r="E79" s="35">
        <f>SUM('Step 1'!E79:AB79)</f>
        <v>225708</v>
      </c>
      <c r="F79" s="35">
        <f>SUM('Step 1'!F79:AC79)</f>
        <v>225828</v>
      </c>
      <c r="G79" s="35">
        <f>SUM('Step 1'!G79:AD79)</f>
        <v>225780</v>
      </c>
      <c r="H79" s="35"/>
      <c r="I79" s="35"/>
      <c r="J79" s="35"/>
      <c r="K79" s="35"/>
      <c r="L79" s="35"/>
      <c r="M79" s="35"/>
    </row>
    <row r="80" spans="1:13" x14ac:dyDescent="0.25">
      <c r="A80" s="32" t="str">
        <f>'Step 1'!A80</f>
        <v>Greensboro city, NC</v>
      </c>
      <c r="B80" s="35">
        <f>SUM('Step 1'!B80:Y80)</f>
        <v>3347299</v>
      </c>
      <c r="C80" s="35">
        <f>SUM('Step 1'!C80:Z80)</f>
        <v>3344722</v>
      </c>
      <c r="D80" s="35">
        <f>SUM('Step 1'!D80:AA80)</f>
        <v>3344588</v>
      </c>
      <c r="E80" s="35">
        <f>SUM('Step 1'!E80:AB80)</f>
        <v>3345611</v>
      </c>
      <c r="F80" s="35">
        <f>SUM('Step 1'!F80:AC80)</f>
        <v>3347651</v>
      </c>
      <c r="G80" s="35">
        <f>SUM('Step 1'!G80:AD80)</f>
        <v>3350482</v>
      </c>
      <c r="H80" s="35"/>
      <c r="I80" s="35"/>
      <c r="J80" s="35"/>
      <c r="K80" s="35"/>
      <c r="L80" s="35"/>
      <c r="M80" s="35"/>
    </row>
    <row r="81" spans="1:13" x14ac:dyDescent="0.25">
      <c r="A81" s="32" t="str">
        <f>'Step 1'!A81</f>
        <v>Greensboro--Winston-Salem--High Point, NC Combined Statistical Area</v>
      </c>
      <c r="B81" s="35">
        <f>SUM('Step 1'!B81:Y81)</f>
        <v>18829632</v>
      </c>
      <c r="C81" s="35">
        <f>SUM('Step 1'!C81:Z81)</f>
        <v>18811132</v>
      </c>
      <c r="D81" s="35">
        <f>SUM('Step 1'!D81:AA81)</f>
        <v>18801034</v>
      </c>
      <c r="E81" s="35">
        <f>SUM('Step 1'!E81:AB81)</f>
        <v>18798491</v>
      </c>
      <c r="F81" s="35">
        <f>SUM('Step 1'!F81:AC81)</f>
        <v>18801803</v>
      </c>
      <c r="G81" s="35">
        <f>SUM('Step 1'!G81:AD81)</f>
        <v>18810329</v>
      </c>
      <c r="H81" s="35"/>
      <c r="I81" s="35"/>
      <c r="J81" s="35"/>
      <c r="K81" s="35"/>
      <c r="L81" s="35"/>
      <c r="M81" s="35"/>
    </row>
    <row r="82" spans="1:13" x14ac:dyDescent="0.25">
      <c r="A82" s="32" t="str">
        <f>'Step 1'!A82</f>
        <v>Greensboro-High Point, NC Metropolitan Statistical Area</v>
      </c>
      <c r="B82" s="35">
        <f>SUM('Step 1'!B82:Y82)</f>
        <v>8664849</v>
      </c>
      <c r="C82" s="35">
        <f>SUM('Step 1'!C82:Z82)</f>
        <v>8656084</v>
      </c>
      <c r="D82" s="35">
        <f>SUM('Step 1'!D82:AA82)</f>
        <v>8652258</v>
      </c>
      <c r="E82" s="35">
        <f>SUM('Step 1'!E82:AB82)</f>
        <v>8652663</v>
      </c>
      <c r="F82" s="35">
        <f>SUM('Step 1'!F82:AC82)</f>
        <v>8655274</v>
      </c>
      <c r="G82" s="35">
        <f>SUM('Step 1'!G82:AD82)</f>
        <v>8659809</v>
      </c>
      <c r="H82" s="35"/>
      <c r="I82" s="35"/>
      <c r="J82" s="35"/>
      <c r="K82" s="35"/>
      <c r="L82" s="35"/>
      <c r="M82" s="35"/>
    </row>
    <row r="83" spans="1:13" x14ac:dyDescent="0.25">
      <c r="A83" s="32" t="str">
        <f>'Step 1'!A83</f>
        <v>Greenville city, NC</v>
      </c>
      <c r="B83" s="35">
        <f>SUM('Step 1'!B83:Y83)</f>
        <v>1092402</v>
      </c>
      <c r="C83" s="35">
        <f>SUM('Step 1'!C83:Z83)</f>
        <v>1092025</v>
      </c>
      <c r="D83" s="35">
        <f>SUM('Step 1'!D83:AA83)</f>
        <v>1092009</v>
      </c>
      <c r="E83" s="35">
        <f>SUM('Step 1'!E83:AB83)</f>
        <v>1092046</v>
      </c>
      <c r="F83" s="35">
        <f>SUM('Step 1'!F83:AC83)</f>
        <v>1092049</v>
      </c>
      <c r="G83" s="35">
        <f>SUM('Step 1'!G83:AD83)</f>
        <v>1092346</v>
      </c>
      <c r="H83" s="35"/>
      <c r="I83" s="35"/>
      <c r="J83" s="35"/>
      <c r="K83" s="35"/>
      <c r="L83" s="35"/>
      <c r="M83" s="35"/>
    </row>
    <row r="84" spans="1:13" x14ac:dyDescent="0.25">
      <c r="A84" s="32" t="str">
        <f>'Step 1'!A84</f>
        <v>Greenville-Washington, NC Combined Statistical Area</v>
      </c>
      <c r="B84" s="35">
        <f>SUM('Step 1'!B84:Y84)</f>
        <v>2569305</v>
      </c>
      <c r="C84" s="35">
        <f>SUM('Step 1'!C84:Z84)</f>
        <v>2566805</v>
      </c>
      <c r="D84" s="35">
        <f>SUM('Step 1'!D84:AA84)</f>
        <v>2565139</v>
      </c>
      <c r="E84" s="35">
        <f>SUM('Step 1'!E84:AB84)</f>
        <v>2564338</v>
      </c>
      <c r="F84" s="35">
        <f>SUM('Step 1'!F84:AC84)</f>
        <v>2563210</v>
      </c>
      <c r="G84" s="35">
        <f>SUM('Step 1'!G84:AD84)</f>
        <v>2562403</v>
      </c>
      <c r="H84" s="35"/>
      <c r="I84" s="35"/>
      <c r="J84" s="35"/>
      <c r="K84" s="35"/>
      <c r="L84" s="35"/>
      <c r="M84" s="35"/>
    </row>
    <row r="85" spans="1:13" x14ac:dyDescent="0.25">
      <c r="A85" s="32" t="str">
        <f>'Step 1'!A85</f>
        <v>Greenville, NC Metropolitan Statistical Area</v>
      </c>
      <c r="B85" s="35">
        <f>SUM('Step 1'!B85:Y85)</f>
        <v>2086211</v>
      </c>
      <c r="C85" s="35">
        <f>SUM('Step 1'!C85:Z85)</f>
        <v>2084594</v>
      </c>
      <c r="D85" s="35">
        <f>SUM('Step 1'!D85:AA85)</f>
        <v>2083608</v>
      </c>
      <c r="E85" s="35">
        <f>SUM('Step 1'!E85:AB85)</f>
        <v>2083016</v>
      </c>
      <c r="F85" s="35">
        <f>SUM('Step 1'!F85:AC85)</f>
        <v>2082455</v>
      </c>
      <c r="G85" s="35">
        <f>SUM('Step 1'!G85:AD85)</f>
        <v>2082309</v>
      </c>
      <c r="H85" s="35"/>
      <c r="I85" s="35"/>
      <c r="J85" s="35"/>
      <c r="K85" s="35"/>
      <c r="L85" s="35"/>
      <c r="M85" s="35"/>
    </row>
    <row r="86" spans="1:13" x14ac:dyDescent="0.25">
      <c r="A86" s="32" t="str">
        <f>'Step 1'!A86</f>
        <v>Guilford County, NC</v>
      </c>
      <c r="B86" s="35">
        <f>SUM('Step 1'!B86:Y86)</f>
        <v>6057854</v>
      </c>
      <c r="C86" s="35">
        <f>SUM('Step 1'!C86:Z86)</f>
        <v>6052057</v>
      </c>
      <c r="D86" s="35">
        <f>SUM('Step 1'!D86:AA86)</f>
        <v>6049990</v>
      </c>
      <c r="E86" s="35">
        <f>SUM('Step 1'!E86:AB86)</f>
        <v>6050452</v>
      </c>
      <c r="F86" s="35">
        <f>SUM('Step 1'!F86:AC86)</f>
        <v>6052683</v>
      </c>
      <c r="G86" s="35">
        <f>SUM('Step 1'!G86:AD86)</f>
        <v>6056373</v>
      </c>
      <c r="H86" s="35"/>
      <c r="I86" s="35"/>
      <c r="J86" s="35"/>
      <c r="K86" s="35"/>
      <c r="L86" s="35"/>
      <c r="M86" s="35"/>
    </row>
    <row r="87" spans="1:13" x14ac:dyDescent="0.25">
      <c r="A87" s="32" t="str">
        <f>'Step 1'!A87</f>
        <v>Halifax County, NC</v>
      </c>
      <c r="B87" s="35">
        <f>SUM('Step 1'!B87:Y87)</f>
        <v>513476</v>
      </c>
      <c r="C87" s="35">
        <f>SUM('Step 1'!C87:Z87)</f>
        <v>512194</v>
      </c>
      <c r="D87" s="35">
        <f>SUM('Step 1'!D87:AA87)</f>
        <v>511192</v>
      </c>
      <c r="E87" s="35">
        <f>SUM('Step 1'!E87:AB87)</f>
        <v>510452</v>
      </c>
      <c r="F87" s="35">
        <f>SUM('Step 1'!F87:AC87)</f>
        <v>509503</v>
      </c>
      <c r="G87" s="35">
        <f>SUM('Step 1'!G87:AD87)</f>
        <v>508504</v>
      </c>
      <c r="H87" s="35"/>
      <c r="I87" s="35"/>
      <c r="J87" s="35"/>
      <c r="K87" s="35"/>
      <c r="L87" s="35"/>
      <c r="M87" s="35"/>
    </row>
    <row r="88" spans="1:13" x14ac:dyDescent="0.25">
      <c r="A88" s="32" t="str">
        <f>'Step 1'!A88</f>
        <v>Harnett County, NC</v>
      </c>
      <c r="B88" s="35">
        <f>SUM('Step 1'!B88:Y88)</f>
        <v>1180901</v>
      </c>
      <c r="C88" s="35">
        <f>SUM('Step 1'!C88:Z88)</f>
        <v>1179984</v>
      </c>
      <c r="D88" s="35">
        <f>SUM('Step 1'!D88:AA88)</f>
        <v>1179330</v>
      </c>
      <c r="E88" s="35">
        <f>SUM('Step 1'!E88:AB88)</f>
        <v>1179266</v>
      </c>
      <c r="F88" s="35">
        <f>SUM('Step 1'!F88:AC88)</f>
        <v>1179355</v>
      </c>
      <c r="G88" s="35">
        <f>SUM('Step 1'!G88:AD88)</f>
        <v>1179500</v>
      </c>
      <c r="H88" s="35"/>
      <c r="I88" s="35"/>
      <c r="J88" s="35"/>
      <c r="K88" s="35"/>
      <c r="L88" s="35"/>
      <c r="M88" s="35"/>
    </row>
    <row r="89" spans="1:13" x14ac:dyDescent="0.25">
      <c r="A89" s="32" t="str">
        <f>'Step 1'!A89</f>
        <v>Haywood County, NC</v>
      </c>
      <c r="B89" s="35">
        <f>SUM('Step 1'!B89:Y89)</f>
        <v>657029</v>
      </c>
      <c r="C89" s="35">
        <f>SUM('Step 1'!C89:Z89)</f>
        <v>656986</v>
      </c>
      <c r="D89" s="35">
        <f>SUM('Step 1'!D89:AA89)</f>
        <v>657124</v>
      </c>
      <c r="E89" s="35">
        <f>SUM('Step 1'!E89:AB89)</f>
        <v>657495</v>
      </c>
      <c r="F89" s="35">
        <f>SUM('Step 1'!F89:AC89)</f>
        <v>657839</v>
      </c>
      <c r="G89" s="35">
        <f>SUM('Step 1'!G89:AD89)</f>
        <v>658223</v>
      </c>
      <c r="H89" s="35"/>
      <c r="I89" s="35"/>
      <c r="J89" s="35"/>
      <c r="K89" s="35"/>
      <c r="L89" s="35"/>
      <c r="M89" s="35"/>
    </row>
    <row r="90" spans="1:13" x14ac:dyDescent="0.25">
      <c r="A90" s="32" t="str">
        <f>'Step 1'!A90</f>
        <v>Henderson County, NC</v>
      </c>
      <c r="B90" s="35">
        <f>SUM('Step 1'!B90:Y90)</f>
        <v>1175245</v>
      </c>
      <c r="C90" s="35">
        <f>SUM('Step 1'!C90:Z90)</f>
        <v>1176130</v>
      </c>
      <c r="D90" s="35">
        <f>SUM('Step 1'!D90:AA90)</f>
        <v>1177368</v>
      </c>
      <c r="E90" s="35">
        <f>SUM('Step 1'!E90:AB90)</f>
        <v>1179045</v>
      </c>
      <c r="F90" s="35">
        <f>SUM('Step 1'!F90:AC90)</f>
        <v>1180517</v>
      </c>
      <c r="G90" s="35">
        <f>SUM('Step 1'!G90:AD90)</f>
        <v>1181880</v>
      </c>
      <c r="H90" s="35"/>
      <c r="I90" s="35"/>
      <c r="J90" s="35"/>
      <c r="K90" s="35"/>
      <c r="L90" s="35"/>
      <c r="M90" s="35"/>
    </row>
    <row r="91" spans="1:13" x14ac:dyDescent="0.25">
      <c r="A91" s="32" t="str">
        <f>'Step 1'!A91</f>
        <v>Henderson, NC Micropolitan Statistical Area</v>
      </c>
      <c r="B91" s="35">
        <f>SUM('Step 1'!B91:Y91)</f>
        <v>431678</v>
      </c>
      <c r="C91" s="35">
        <f>SUM('Step 1'!C91:Z91)</f>
        <v>431071</v>
      </c>
      <c r="D91" s="35">
        <f>SUM('Step 1'!D91:AA91)</f>
        <v>430671</v>
      </c>
      <c r="E91" s="35">
        <f>SUM('Step 1'!E91:AB91)</f>
        <v>430389</v>
      </c>
      <c r="F91" s="35">
        <f>SUM('Step 1'!F91:AC91)</f>
        <v>430233</v>
      </c>
      <c r="G91" s="35">
        <f>SUM('Step 1'!G91:AD91)</f>
        <v>430196</v>
      </c>
      <c r="H91" s="35"/>
      <c r="I91" s="35"/>
      <c r="J91" s="35"/>
      <c r="K91" s="35"/>
      <c r="L91" s="35"/>
      <c r="M91" s="35"/>
    </row>
    <row r="92" spans="1:13" x14ac:dyDescent="0.25">
      <c r="A92" s="32" t="str">
        <f>'Step 1'!A92</f>
        <v>Hertford County, NC</v>
      </c>
      <c r="B92" s="35">
        <f>SUM('Step 1'!B92:Y92)</f>
        <v>225647</v>
      </c>
      <c r="C92" s="35">
        <f>SUM('Step 1'!C92:Z92)</f>
        <v>225416</v>
      </c>
      <c r="D92" s="35">
        <f>SUM('Step 1'!D92:AA92)</f>
        <v>225204</v>
      </c>
      <c r="E92" s="35">
        <f>SUM('Step 1'!E92:AB92)</f>
        <v>225178</v>
      </c>
      <c r="F92" s="35">
        <f>SUM('Step 1'!F92:AC92)</f>
        <v>225085</v>
      </c>
      <c r="G92" s="35">
        <f>SUM('Step 1'!G92:AD92)</f>
        <v>224966</v>
      </c>
      <c r="H92" s="35"/>
      <c r="I92" s="35"/>
      <c r="J92" s="35"/>
      <c r="K92" s="35"/>
      <c r="L92" s="35"/>
      <c r="M92" s="35"/>
    </row>
    <row r="93" spans="1:13" x14ac:dyDescent="0.25">
      <c r="A93" s="32" t="str">
        <f>'Step 1'!A93</f>
        <v>Hickory city, Burke County part, NC</v>
      </c>
      <c r="B93" s="35">
        <f>SUM('Step 1'!B93:Y93)</f>
        <v>1135</v>
      </c>
      <c r="C93" s="35">
        <f>SUM('Step 1'!C93:Z93)</f>
        <v>1123</v>
      </c>
      <c r="D93" s="35">
        <f>SUM('Step 1'!D93:AA93)</f>
        <v>1117</v>
      </c>
      <c r="E93" s="35">
        <f>SUM('Step 1'!E93:AB93)</f>
        <v>1112</v>
      </c>
      <c r="F93" s="35">
        <f>SUM('Step 1'!F93:AC93)</f>
        <v>1107</v>
      </c>
      <c r="G93" s="35">
        <f>SUM('Step 1'!G93:AD93)</f>
        <v>1105</v>
      </c>
      <c r="H93" s="35"/>
      <c r="I93" s="35"/>
      <c r="J93" s="35"/>
      <c r="K93" s="35"/>
      <c r="L93" s="35"/>
      <c r="M93" s="35"/>
    </row>
    <row r="94" spans="1:13" x14ac:dyDescent="0.25">
      <c r="A94" s="32" t="str">
        <f>'Step 1'!A94</f>
        <v>Hickory city, Catawba County part, NC</v>
      </c>
      <c r="B94" s="35">
        <f>SUM('Step 1'!B94:Y94)</f>
        <v>467102</v>
      </c>
      <c r="C94" s="35">
        <f>SUM('Step 1'!C94:Z94)</f>
        <v>466615</v>
      </c>
      <c r="D94" s="35">
        <f>SUM('Step 1'!D94:AA94)</f>
        <v>466288</v>
      </c>
      <c r="E94" s="35">
        <f>SUM('Step 1'!E94:AB94)</f>
        <v>465997</v>
      </c>
      <c r="F94" s="35">
        <f>SUM('Step 1'!F94:AC94)</f>
        <v>465755</v>
      </c>
      <c r="G94" s="35">
        <f>SUM('Step 1'!G94:AD94)</f>
        <v>465636</v>
      </c>
      <c r="H94" s="35"/>
      <c r="I94" s="35"/>
      <c r="J94" s="35"/>
      <c r="K94" s="35"/>
      <c r="L94" s="35"/>
      <c r="M94" s="35"/>
    </row>
    <row r="95" spans="1:13" x14ac:dyDescent="0.25">
      <c r="A95" s="32" t="str">
        <f>'Step 1'!A95</f>
        <v>Hickory city, NC</v>
      </c>
      <c r="B95" s="35">
        <f>SUM('Step 1'!B95:Y95)</f>
        <v>468237</v>
      </c>
      <c r="C95" s="35">
        <f>SUM('Step 1'!C95:Z95)</f>
        <v>467738</v>
      </c>
      <c r="D95" s="35">
        <f>SUM('Step 1'!D95:AA95)</f>
        <v>467405</v>
      </c>
      <c r="E95" s="35">
        <f>SUM('Step 1'!E95:AB95)</f>
        <v>467109</v>
      </c>
      <c r="F95" s="35">
        <f>SUM('Step 1'!F95:AC95)</f>
        <v>466862</v>
      </c>
      <c r="G95" s="35">
        <f>SUM('Step 1'!G95:AD95)</f>
        <v>466741</v>
      </c>
      <c r="H95" s="35"/>
      <c r="I95" s="35"/>
      <c r="J95" s="35"/>
      <c r="K95" s="35"/>
      <c r="L95" s="35"/>
      <c r="M95" s="35"/>
    </row>
    <row r="96" spans="1:13" x14ac:dyDescent="0.25">
      <c r="A96" s="32" t="str">
        <f>'Step 1'!A96</f>
        <v>Hickory-Lenoir-Morganton, NC Metropolitan Statistical Area</v>
      </c>
      <c r="B96" s="35">
        <f>SUM('Step 1'!B96:Y96)</f>
        <v>4030301</v>
      </c>
      <c r="C96" s="35">
        <f>SUM('Step 1'!C96:Z96)</f>
        <v>4023772</v>
      </c>
      <c r="D96" s="35">
        <f>SUM('Step 1'!D96:AA96)</f>
        <v>4018818</v>
      </c>
      <c r="E96" s="35">
        <f>SUM('Step 1'!E96:AB96)</f>
        <v>4015197</v>
      </c>
      <c r="F96" s="35">
        <f>SUM('Step 1'!F96:AC96)</f>
        <v>4011802</v>
      </c>
      <c r="G96" s="35">
        <f>SUM('Step 1'!G96:AD96)</f>
        <v>4009320</v>
      </c>
      <c r="H96" s="35"/>
      <c r="I96" s="35"/>
      <c r="J96" s="35"/>
      <c r="K96" s="35"/>
      <c r="L96" s="35"/>
      <c r="M96" s="35"/>
    </row>
    <row r="97" spans="1:13" x14ac:dyDescent="0.25">
      <c r="A97" s="32" t="str">
        <f>'Step 1'!A97</f>
        <v>Hickory-Lenoir, NC Combined Statistical Area</v>
      </c>
      <c r="B97" s="35">
        <f>SUM('Step 1'!B97:Y97)</f>
        <v>4522195</v>
      </c>
      <c r="C97" s="35">
        <f>SUM('Step 1'!C97:Z97)</f>
        <v>4515535</v>
      </c>
      <c r="D97" s="35">
        <f>SUM('Step 1'!D97:AA97)</f>
        <v>4510760</v>
      </c>
      <c r="E97" s="35">
        <f>SUM('Step 1'!E97:AB97)</f>
        <v>4507523</v>
      </c>
      <c r="F97" s="35">
        <f>SUM('Step 1'!F97:AC97)</f>
        <v>4504568</v>
      </c>
      <c r="G97" s="35">
        <f>SUM('Step 1'!G97:AD97)</f>
        <v>4502649</v>
      </c>
      <c r="H97" s="35"/>
      <c r="I97" s="35"/>
      <c r="J97" s="35"/>
      <c r="K97" s="35"/>
      <c r="L97" s="35"/>
      <c r="M97" s="35"/>
    </row>
    <row r="98" spans="1:13" x14ac:dyDescent="0.25">
      <c r="A98" s="32" t="str">
        <f>'Step 1'!A98</f>
        <v>High Point city, Davidson County part, NC</v>
      </c>
      <c r="B98" s="35">
        <f>SUM('Step 1'!B98:Y98)</f>
        <v>72009</v>
      </c>
      <c r="C98" s="35">
        <f>SUM('Step 1'!C98:Z98)</f>
        <v>71988</v>
      </c>
      <c r="D98" s="35">
        <f>SUM('Step 1'!D98:AA98)</f>
        <v>71997</v>
      </c>
      <c r="E98" s="35">
        <f>SUM('Step 1'!E98:AB98)</f>
        <v>72004</v>
      </c>
      <c r="F98" s="35">
        <f>SUM('Step 1'!F98:AC98)</f>
        <v>72074</v>
      </c>
      <c r="G98" s="35">
        <f>SUM('Step 1'!G98:AD98)</f>
        <v>72150</v>
      </c>
      <c r="H98" s="35"/>
      <c r="I98" s="35"/>
      <c r="J98" s="35"/>
      <c r="K98" s="35"/>
      <c r="L98" s="35"/>
      <c r="M98" s="35"/>
    </row>
    <row r="99" spans="1:13" x14ac:dyDescent="0.25">
      <c r="A99" s="32" t="str">
        <f>'Step 1'!A99</f>
        <v>High Point city, Guilford County part, NC</v>
      </c>
      <c r="B99" s="35">
        <f>SUM('Step 1'!B99:Y99)</f>
        <v>1180476</v>
      </c>
      <c r="C99" s="35">
        <f>SUM('Step 1'!C99:Z99)</f>
        <v>1179438</v>
      </c>
      <c r="D99" s="35">
        <f>SUM('Step 1'!D99:AA99)</f>
        <v>1179011</v>
      </c>
      <c r="E99" s="35">
        <f>SUM('Step 1'!E99:AB99)</f>
        <v>1179019</v>
      </c>
      <c r="F99" s="35">
        <f>SUM('Step 1'!F99:AC99)</f>
        <v>1179395</v>
      </c>
      <c r="G99" s="35">
        <f>SUM('Step 1'!G99:AD99)</f>
        <v>1180056</v>
      </c>
      <c r="H99" s="35"/>
      <c r="I99" s="35"/>
      <c r="J99" s="35"/>
      <c r="K99" s="35"/>
      <c r="L99" s="35"/>
      <c r="M99" s="35"/>
    </row>
    <row r="100" spans="1:13" x14ac:dyDescent="0.25">
      <c r="A100" s="32" t="str">
        <f>'Step 1'!A100</f>
        <v>High Point city, NC</v>
      </c>
      <c r="B100" s="35">
        <f>SUM('Step 1'!B100:Y100)</f>
        <v>1252539</v>
      </c>
      <c r="C100" s="35">
        <f>SUM('Step 1'!C100:Z100)</f>
        <v>1251483</v>
      </c>
      <c r="D100" s="35">
        <f>SUM('Step 1'!D100:AA100)</f>
        <v>1251065</v>
      </c>
      <c r="E100" s="35">
        <f>SUM('Step 1'!E100:AB100)</f>
        <v>1251077</v>
      </c>
      <c r="F100" s="35">
        <f>SUM('Step 1'!F100:AC100)</f>
        <v>1251523</v>
      </c>
      <c r="G100" s="35">
        <f>SUM('Step 1'!G100:AD100)</f>
        <v>1252260</v>
      </c>
      <c r="H100" s="35"/>
      <c r="I100" s="35"/>
      <c r="J100" s="35"/>
      <c r="K100" s="35"/>
      <c r="L100" s="35"/>
      <c r="M100" s="35"/>
    </row>
    <row r="101" spans="1:13" x14ac:dyDescent="0.25">
      <c r="A101" s="32" t="str">
        <f>'Step 1'!A101</f>
        <v>High Point city, Randolph County part, NC</v>
      </c>
      <c r="B101" s="35">
        <f>SUM('Step 1'!B101:Y101)</f>
        <v>54</v>
      </c>
      <c r="C101" s="35">
        <f>SUM('Step 1'!C101:Z101)</f>
        <v>57</v>
      </c>
      <c r="D101" s="35">
        <f>SUM('Step 1'!D101:AA101)</f>
        <v>57</v>
      </c>
      <c r="E101" s="35">
        <f>SUM('Step 1'!E101:AB101)</f>
        <v>54</v>
      </c>
      <c r="F101" s="35">
        <f>SUM('Step 1'!F101:AC101)</f>
        <v>54</v>
      </c>
      <c r="G101" s="35">
        <f>SUM('Step 1'!G101:AD101)</f>
        <v>54</v>
      </c>
      <c r="H101" s="35"/>
      <c r="I101" s="35"/>
      <c r="J101" s="35"/>
      <c r="K101" s="35"/>
      <c r="L101" s="35"/>
      <c r="M101" s="35"/>
    </row>
    <row r="102" spans="1:13" x14ac:dyDescent="0.25">
      <c r="A102" s="32" t="str">
        <f>'Step 1'!A102</f>
        <v>Hoke County, NC</v>
      </c>
      <c r="B102" s="35">
        <f>SUM('Step 1'!B102:Y102)</f>
        <v>465257</v>
      </c>
      <c r="C102" s="35">
        <f>SUM('Step 1'!C102:Z102)</f>
        <v>464495</v>
      </c>
      <c r="D102" s="35">
        <f>SUM('Step 1'!D102:AA102)</f>
        <v>463954</v>
      </c>
      <c r="E102" s="35">
        <f>SUM('Step 1'!E102:AB102)</f>
        <v>463566</v>
      </c>
      <c r="F102" s="35">
        <f>SUM('Step 1'!F102:AC102)</f>
        <v>463212</v>
      </c>
      <c r="G102" s="35">
        <f>SUM('Step 1'!G102:AD102)</f>
        <v>462838</v>
      </c>
      <c r="H102" s="35"/>
      <c r="I102" s="35"/>
      <c r="J102" s="35"/>
      <c r="K102" s="35"/>
      <c r="L102" s="35"/>
      <c r="M102" s="35"/>
    </row>
    <row r="103" spans="1:13" x14ac:dyDescent="0.25">
      <c r="A103" s="32" t="str">
        <f>'Step 1'!A103</f>
        <v>Holly Springs town, NC</v>
      </c>
      <c r="B103" s="35">
        <f>SUM('Step 1'!B103:Y103)</f>
        <v>338983</v>
      </c>
      <c r="C103" s="35">
        <f>SUM('Step 1'!C103:Z103)</f>
        <v>339475</v>
      </c>
      <c r="D103" s="35">
        <f>SUM('Step 1'!D103:AA103)</f>
        <v>340124</v>
      </c>
      <c r="E103" s="35">
        <f>SUM('Step 1'!E103:AB103)</f>
        <v>340786</v>
      </c>
      <c r="F103" s="35">
        <f>SUM('Step 1'!F103:AC103)</f>
        <v>341494</v>
      </c>
      <c r="G103" s="35">
        <f>SUM('Step 1'!G103:AD103)</f>
        <v>342291</v>
      </c>
      <c r="H103" s="35"/>
      <c r="I103" s="35"/>
      <c r="J103" s="35"/>
      <c r="K103" s="35"/>
      <c r="L103" s="35"/>
      <c r="M103" s="35"/>
    </row>
    <row r="104" spans="1:13" x14ac:dyDescent="0.25">
      <c r="A104" s="32" t="str">
        <f>'Step 1'!A104</f>
        <v>Huntersville town, NC</v>
      </c>
      <c r="B104" s="35">
        <f>SUM('Step 1'!B104:Y104)</f>
        <v>675614</v>
      </c>
      <c r="C104" s="35">
        <f>SUM('Step 1'!C104:Z104)</f>
        <v>676478</v>
      </c>
      <c r="D104" s="35">
        <f>SUM('Step 1'!D104:AA104)</f>
        <v>677751</v>
      </c>
      <c r="E104" s="35">
        <f>SUM('Step 1'!E104:AB104)</f>
        <v>679065</v>
      </c>
      <c r="F104" s="35">
        <f>SUM('Step 1'!F104:AC104)</f>
        <v>680591</v>
      </c>
      <c r="G104" s="35">
        <f>SUM('Step 1'!G104:AD104)</f>
        <v>682236</v>
      </c>
      <c r="H104" s="35"/>
      <c r="I104" s="35"/>
      <c r="J104" s="35"/>
      <c r="K104" s="35"/>
      <c r="L104" s="35"/>
      <c r="M104" s="35"/>
    </row>
    <row r="105" spans="1:13" x14ac:dyDescent="0.25">
      <c r="A105" s="32" t="str">
        <f>'Step 1'!A105</f>
        <v>Hyde County, NC</v>
      </c>
      <c r="B105" s="35">
        <f>SUM('Step 1'!B105:Y105)</f>
        <v>51598</v>
      </c>
      <c r="C105" s="35">
        <f>SUM('Step 1'!C105:Z105)</f>
        <v>51629</v>
      </c>
      <c r="D105" s="35">
        <f>SUM('Step 1'!D105:AA105)</f>
        <v>51677</v>
      </c>
      <c r="E105" s="35">
        <f>SUM('Step 1'!E105:AB105)</f>
        <v>51838</v>
      </c>
      <c r="F105" s="35">
        <f>SUM('Step 1'!F105:AC105)</f>
        <v>51923</v>
      </c>
      <c r="G105" s="35">
        <f>SUM('Step 1'!G105:AD105)</f>
        <v>52006</v>
      </c>
      <c r="H105" s="35"/>
      <c r="I105" s="35"/>
      <c r="J105" s="35"/>
      <c r="K105" s="35"/>
      <c r="L105" s="35"/>
      <c r="M105" s="35"/>
    </row>
    <row r="106" spans="1:13" x14ac:dyDescent="0.25">
      <c r="A106" s="32" t="str">
        <f>'Step 1'!A106</f>
        <v>Indian Trail town, NC</v>
      </c>
      <c r="B106" s="35">
        <f>SUM('Step 1'!B106:Y106)</f>
        <v>429239</v>
      </c>
      <c r="C106" s="35">
        <f>SUM('Step 1'!C106:Z106)</f>
        <v>429890</v>
      </c>
      <c r="D106" s="35">
        <f>SUM('Step 1'!D106:AA106)</f>
        <v>430672</v>
      </c>
      <c r="E106" s="35">
        <f>SUM('Step 1'!E106:AB106)</f>
        <v>431564</v>
      </c>
      <c r="F106" s="35">
        <f>SUM('Step 1'!F106:AC106)</f>
        <v>432516</v>
      </c>
      <c r="G106" s="35">
        <f>SUM('Step 1'!G106:AD106)</f>
        <v>433506</v>
      </c>
      <c r="H106" s="35"/>
      <c r="I106" s="35"/>
      <c r="J106" s="35"/>
      <c r="K106" s="35"/>
      <c r="L106" s="35"/>
      <c r="M106" s="35"/>
    </row>
    <row r="107" spans="1:13" x14ac:dyDescent="0.25">
      <c r="A107" s="32" t="str">
        <f>'Step 1'!A107</f>
        <v>Iredell County, NC</v>
      </c>
      <c r="B107" s="35">
        <f>SUM('Step 1'!B107:Y107)</f>
        <v>1903393</v>
      </c>
      <c r="C107" s="35">
        <f>SUM('Step 1'!C107:Z107)</f>
        <v>1903679</v>
      </c>
      <c r="D107" s="35">
        <f>SUM('Step 1'!D107:AA107)</f>
        <v>1905083</v>
      </c>
      <c r="E107" s="35">
        <f>SUM('Step 1'!E107:AB107)</f>
        <v>1907174</v>
      </c>
      <c r="F107" s="35">
        <f>SUM('Step 1'!F107:AC107)</f>
        <v>1909619</v>
      </c>
      <c r="G107" s="35">
        <f>SUM('Step 1'!G107:AD107)</f>
        <v>1912506</v>
      </c>
      <c r="H107" s="35"/>
      <c r="I107" s="35"/>
      <c r="J107" s="35"/>
      <c r="K107" s="35"/>
      <c r="L107" s="35"/>
      <c r="M107" s="35"/>
    </row>
    <row r="108" spans="1:13" x14ac:dyDescent="0.25">
      <c r="A108" s="32" t="str">
        <f>'Step 1'!A108</f>
        <v>Jackson County, NC</v>
      </c>
      <c r="B108" s="35">
        <f>SUM('Step 1'!B108:Y108)</f>
        <v>437419</v>
      </c>
      <c r="C108" s="35">
        <f>SUM('Step 1'!C108:Z108)</f>
        <v>436786</v>
      </c>
      <c r="D108" s="35">
        <f>SUM('Step 1'!D108:AA108)</f>
        <v>436396</v>
      </c>
      <c r="E108" s="35">
        <f>SUM('Step 1'!E108:AB108)</f>
        <v>436273</v>
      </c>
      <c r="F108" s="35">
        <f>SUM('Step 1'!F108:AC108)</f>
        <v>436275</v>
      </c>
      <c r="G108" s="35">
        <f>SUM('Step 1'!G108:AD108)</f>
        <v>436329</v>
      </c>
      <c r="H108" s="35"/>
      <c r="I108" s="35"/>
      <c r="J108" s="35"/>
      <c r="K108" s="35"/>
      <c r="L108" s="35"/>
      <c r="M108" s="35"/>
    </row>
    <row r="109" spans="1:13" x14ac:dyDescent="0.25">
      <c r="A109" s="32" t="str">
        <f>'Step 1'!A109</f>
        <v>Jacksonville city, NC</v>
      </c>
      <c r="B109" s="35">
        <f>SUM('Step 1'!B109:Y109)</f>
        <v>465306</v>
      </c>
      <c r="C109" s="35">
        <f>SUM('Step 1'!C109:Z109)</f>
        <v>465167</v>
      </c>
      <c r="D109" s="35">
        <f>SUM('Step 1'!D109:AA109)</f>
        <v>465233</v>
      </c>
      <c r="E109" s="35">
        <f>SUM('Step 1'!E109:AB109)</f>
        <v>465358</v>
      </c>
      <c r="F109" s="35">
        <f>SUM('Step 1'!F109:AC109)</f>
        <v>465818</v>
      </c>
      <c r="G109" s="35">
        <f>SUM('Step 1'!G109:AD109)</f>
        <v>466236</v>
      </c>
      <c r="H109" s="35"/>
      <c r="I109" s="35"/>
      <c r="J109" s="35"/>
      <c r="K109" s="35"/>
      <c r="L109" s="35"/>
      <c r="M109" s="35"/>
    </row>
    <row r="110" spans="1:13" x14ac:dyDescent="0.25">
      <c r="A110" s="32" t="str">
        <f>'Step 1'!A110</f>
        <v>Jacksonville, NC Metropolitan Statistical Area</v>
      </c>
      <c r="B110" s="35">
        <f>SUM('Step 1'!B110:Y110)</f>
        <v>1531811</v>
      </c>
      <c r="C110" s="35">
        <f>SUM('Step 1'!C110:Z110)</f>
        <v>1531004</v>
      </c>
      <c r="D110" s="35">
        <f>SUM('Step 1'!D110:AA110)</f>
        <v>1530886</v>
      </c>
      <c r="E110" s="35">
        <f>SUM('Step 1'!E110:AB110)</f>
        <v>1531085</v>
      </c>
      <c r="F110" s="35">
        <f>SUM('Step 1'!F110:AC110)</f>
        <v>1532325</v>
      </c>
      <c r="G110" s="35">
        <f>SUM('Step 1'!G110:AD110)</f>
        <v>1533205</v>
      </c>
      <c r="H110" s="35"/>
      <c r="I110" s="35"/>
      <c r="J110" s="35"/>
      <c r="K110" s="35"/>
      <c r="L110" s="35"/>
      <c r="M110" s="35"/>
    </row>
    <row r="111" spans="1:13" x14ac:dyDescent="0.25">
      <c r="A111" s="32" t="str">
        <f>'Step 1'!A111</f>
        <v>Johnston County, NC</v>
      </c>
      <c r="B111" s="35">
        <f>SUM('Step 1'!B111:Y111)</f>
        <v>2032022</v>
      </c>
      <c r="C111" s="35">
        <f>SUM('Step 1'!C111:Z111)</f>
        <v>2034043</v>
      </c>
      <c r="D111" s="35">
        <f>SUM('Step 1'!D111:AA111)</f>
        <v>2036561</v>
      </c>
      <c r="E111" s="35">
        <f>SUM('Step 1'!E111:AB111)</f>
        <v>2039876</v>
      </c>
      <c r="F111" s="35">
        <f>SUM('Step 1'!F111:AC111)</f>
        <v>2043293</v>
      </c>
      <c r="G111" s="35">
        <f>SUM('Step 1'!G111:AD111)</f>
        <v>2046937</v>
      </c>
      <c r="H111" s="35"/>
      <c r="I111" s="35"/>
      <c r="J111" s="35"/>
      <c r="K111" s="35"/>
      <c r="L111" s="35"/>
      <c r="M111" s="35"/>
    </row>
    <row r="112" spans="1:13" x14ac:dyDescent="0.25">
      <c r="A112" s="32" t="str">
        <f>'Step 1'!A112</f>
        <v>Jones County, NC</v>
      </c>
      <c r="B112" s="35">
        <f>SUM('Step 1'!B112:Y112)</f>
        <v>108545</v>
      </c>
      <c r="C112" s="35">
        <f>SUM('Step 1'!C112:Z112)</f>
        <v>108648</v>
      </c>
      <c r="D112" s="35">
        <f>SUM('Step 1'!D112:AA112)</f>
        <v>108745</v>
      </c>
      <c r="E112" s="35">
        <f>SUM('Step 1'!E112:AB112)</f>
        <v>108993</v>
      </c>
      <c r="F112" s="35">
        <f>SUM('Step 1'!F112:AC112)</f>
        <v>109074</v>
      </c>
      <c r="G112" s="35">
        <f>SUM('Step 1'!G112:AD112)</f>
        <v>109083</v>
      </c>
      <c r="H112" s="35"/>
      <c r="I112" s="35"/>
      <c r="J112" s="35"/>
      <c r="K112" s="35"/>
      <c r="L112" s="35"/>
      <c r="M112" s="35"/>
    </row>
    <row r="113" spans="1:13" x14ac:dyDescent="0.25">
      <c r="A113" s="32" t="str">
        <f>'Step 1'!A113</f>
        <v>Kannapolis city, Cabarrus County part, NC</v>
      </c>
      <c r="B113" s="35">
        <f>SUM('Step 1'!B113:Y113)</f>
        <v>388335</v>
      </c>
      <c r="C113" s="35">
        <f>SUM('Step 1'!C113:Z113)</f>
        <v>388560</v>
      </c>
      <c r="D113" s="35">
        <f>SUM('Step 1'!D113:AA113)</f>
        <v>388993</v>
      </c>
      <c r="E113" s="35">
        <f>SUM('Step 1'!E113:AB113)</f>
        <v>389499</v>
      </c>
      <c r="F113" s="35">
        <f>SUM('Step 1'!F113:AC113)</f>
        <v>390103</v>
      </c>
      <c r="G113" s="35">
        <f>SUM('Step 1'!G113:AD113)</f>
        <v>390789</v>
      </c>
      <c r="H113" s="35"/>
      <c r="I113" s="35"/>
      <c r="J113" s="35"/>
      <c r="K113" s="35"/>
      <c r="L113" s="35"/>
      <c r="M113" s="35"/>
    </row>
    <row r="114" spans="1:13" x14ac:dyDescent="0.25">
      <c r="A114" s="32" t="str">
        <f>'Step 1'!A114</f>
        <v>Kannapolis city, NC</v>
      </c>
      <c r="B114" s="35">
        <f>SUM('Step 1'!B114:Y114)</f>
        <v>487071</v>
      </c>
      <c r="C114" s="35">
        <f>SUM('Step 1'!C114:Z114)</f>
        <v>487299</v>
      </c>
      <c r="D114" s="35">
        <f>SUM('Step 1'!D114:AA114)</f>
        <v>487826</v>
      </c>
      <c r="E114" s="35">
        <f>SUM('Step 1'!E114:AB114)</f>
        <v>488462</v>
      </c>
      <c r="F114" s="35">
        <f>SUM('Step 1'!F114:AC114)</f>
        <v>489209</v>
      </c>
      <c r="G114" s="35">
        <f>SUM('Step 1'!G114:AD114)</f>
        <v>490057</v>
      </c>
      <c r="H114" s="35"/>
      <c r="I114" s="35"/>
      <c r="J114" s="35"/>
      <c r="K114" s="35"/>
      <c r="L114" s="35"/>
      <c r="M114" s="35"/>
    </row>
    <row r="115" spans="1:13" x14ac:dyDescent="0.25">
      <c r="A115" s="32" t="str">
        <f>'Step 1'!A115</f>
        <v>Kannapolis city, Rowan County part, NC</v>
      </c>
      <c r="B115" s="35">
        <f>SUM('Step 1'!B115:Y115)</f>
        <v>98736</v>
      </c>
      <c r="C115" s="35">
        <f>SUM('Step 1'!C115:Z115)</f>
        <v>98739</v>
      </c>
      <c r="D115" s="35">
        <f>SUM('Step 1'!D115:AA115)</f>
        <v>98833</v>
      </c>
      <c r="E115" s="35">
        <f>SUM('Step 1'!E115:AB115)</f>
        <v>98963</v>
      </c>
      <c r="F115" s="35">
        <f>SUM('Step 1'!F115:AC115)</f>
        <v>99106</v>
      </c>
      <c r="G115" s="35">
        <f>SUM('Step 1'!G115:AD115)</f>
        <v>99268</v>
      </c>
      <c r="H115" s="35"/>
      <c r="I115" s="35"/>
      <c r="J115" s="35"/>
      <c r="K115" s="35"/>
      <c r="L115" s="35"/>
      <c r="M115" s="35"/>
    </row>
    <row r="116" spans="1:13" x14ac:dyDescent="0.25">
      <c r="A116" s="32" t="str">
        <f>'Step 1'!A116</f>
        <v>Kill Devil Hills, NC Micropolitan Statistical Area</v>
      </c>
      <c r="B116" s="35">
        <f>SUM('Step 1'!B116:Y116)</f>
        <v>519910</v>
      </c>
      <c r="C116" s="35">
        <f>SUM('Step 1'!C116:Z116)</f>
        <v>518583</v>
      </c>
      <c r="D116" s="35">
        <f>SUM('Step 1'!D116:AA116)</f>
        <v>517813</v>
      </c>
      <c r="E116" s="35">
        <f>SUM('Step 1'!E116:AB116)</f>
        <v>517400</v>
      </c>
      <c r="F116" s="35">
        <f>SUM('Step 1'!F116:AC116)</f>
        <v>516864</v>
      </c>
      <c r="G116" s="35">
        <f>SUM('Step 1'!G116:AD116)</f>
        <v>516553</v>
      </c>
      <c r="H116" s="35"/>
      <c r="I116" s="35"/>
      <c r="J116" s="35"/>
      <c r="K116" s="35"/>
      <c r="L116" s="35"/>
      <c r="M116" s="35"/>
    </row>
    <row r="117" spans="1:13" x14ac:dyDescent="0.25">
      <c r="A117" s="32" t="str">
        <f>'Step 1'!A117</f>
        <v>Kinston city, NC</v>
      </c>
      <c r="B117" s="35">
        <f>SUM('Step 1'!B117:Y117)</f>
        <v>222551</v>
      </c>
      <c r="C117" s="35">
        <f>SUM('Step 1'!C117:Z117)</f>
        <v>222126</v>
      </c>
      <c r="D117" s="35">
        <f>SUM('Step 1'!D117:AA117)</f>
        <v>221753</v>
      </c>
      <c r="E117" s="35">
        <f>SUM('Step 1'!E117:AB117)</f>
        <v>221589</v>
      </c>
      <c r="F117" s="35">
        <f>SUM('Step 1'!F117:AC117)</f>
        <v>221372</v>
      </c>
      <c r="G117" s="35">
        <f>SUM('Step 1'!G117:AD117)</f>
        <v>221040</v>
      </c>
      <c r="H117" s="35"/>
      <c r="I117" s="35"/>
      <c r="J117" s="35"/>
      <c r="K117" s="35"/>
      <c r="L117" s="35"/>
      <c r="M117" s="35"/>
    </row>
    <row r="118" spans="1:13" x14ac:dyDescent="0.25">
      <c r="A118" s="32" t="str">
        <f>'Step 1'!A118</f>
        <v>Kinston, NC Micropolitan Statistical Area</v>
      </c>
      <c r="B118" s="35">
        <f>SUM('Step 1'!B118:Y118)</f>
        <v>673131</v>
      </c>
      <c r="C118" s="35">
        <f>SUM('Step 1'!C118:Z118)</f>
        <v>672040</v>
      </c>
      <c r="D118" s="35">
        <f>SUM('Step 1'!D118:AA118)</f>
        <v>671129</v>
      </c>
      <c r="E118" s="35">
        <f>SUM('Step 1'!E118:AB118)</f>
        <v>670828</v>
      </c>
      <c r="F118" s="35">
        <f>SUM('Step 1'!F118:AC118)</f>
        <v>670272</v>
      </c>
      <c r="G118" s="35">
        <f>SUM('Step 1'!G118:AD118)</f>
        <v>669355</v>
      </c>
      <c r="H118" s="35"/>
      <c r="I118" s="35"/>
      <c r="J118" s="35"/>
      <c r="K118" s="35"/>
      <c r="L118" s="35"/>
      <c r="M118" s="35"/>
    </row>
    <row r="119" spans="1:13" x14ac:dyDescent="0.25">
      <c r="A119" s="32" t="str">
        <f>'Step 1'!A119</f>
        <v>Laurinburg, NC Micropolitan Statistical Area</v>
      </c>
      <c r="B119" s="35">
        <f>SUM('Step 1'!B119:Y119)</f>
        <v>289697</v>
      </c>
      <c r="C119" s="35">
        <f>SUM('Step 1'!C119:Z119)</f>
        <v>288947</v>
      </c>
      <c r="D119" s="35">
        <f>SUM('Step 1'!D119:AA119)</f>
        <v>288365</v>
      </c>
      <c r="E119" s="35">
        <f>SUM('Step 1'!E119:AB119)</f>
        <v>288133</v>
      </c>
      <c r="F119" s="35">
        <f>SUM('Step 1'!F119:AC119)</f>
        <v>287871</v>
      </c>
      <c r="G119" s="35">
        <f>SUM('Step 1'!G119:AD119)</f>
        <v>287627</v>
      </c>
      <c r="H119" s="35"/>
      <c r="I119" s="35"/>
      <c r="J119" s="35"/>
      <c r="K119" s="35"/>
      <c r="L119" s="35"/>
      <c r="M119" s="35"/>
    </row>
    <row r="120" spans="1:13" x14ac:dyDescent="0.25">
      <c r="A120" s="32" t="str">
        <f>'Step 1'!A120</f>
        <v>Lee County, NC</v>
      </c>
      <c r="B120" s="35">
        <f>SUM('Step 1'!B120:Y120)</f>
        <v>608921</v>
      </c>
      <c r="C120" s="35">
        <f>SUM('Step 1'!C120:Z120)</f>
        <v>606798</v>
      </c>
      <c r="D120" s="35">
        <f>SUM('Step 1'!D120:AA120)</f>
        <v>604652</v>
      </c>
      <c r="E120" s="35">
        <f>SUM('Step 1'!E120:AB120)</f>
        <v>602967</v>
      </c>
      <c r="F120" s="35">
        <f>SUM('Step 1'!F120:AC120)</f>
        <v>601221</v>
      </c>
      <c r="G120" s="35">
        <f>SUM('Step 1'!G120:AD120)</f>
        <v>599389</v>
      </c>
      <c r="H120" s="35"/>
      <c r="I120" s="35"/>
      <c r="J120" s="35"/>
      <c r="K120" s="35"/>
      <c r="L120" s="35"/>
      <c r="M120" s="35"/>
    </row>
    <row r="121" spans="1:13" x14ac:dyDescent="0.25">
      <c r="A121" s="32" t="str">
        <f>'Step 1'!A121</f>
        <v>Lenoir County, NC</v>
      </c>
      <c r="B121" s="35">
        <f>SUM('Step 1'!B121:Y121)</f>
        <v>673131</v>
      </c>
      <c r="C121" s="35">
        <f>SUM('Step 1'!C121:Z121)</f>
        <v>672040</v>
      </c>
      <c r="D121" s="35">
        <f>SUM('Step 1'!D121:AA121)</f>
        <v>671129</v>
      </c>
      <c r="E121" s="35">
        <f>SUM('Step 1'!E121:AB121)</f>
        <v>670828</v>
      </c>
      <c r="F121" s="35">
        <f>SUM('Step 1'!F121:AC121)</f>
        <v>670272</v>
      </c>
      <c r="G121" s="35">
        <f>SUM('Step 1'!G121:AD121)</f>
        <v>669355</v>
      </c>
      <c r="H121" s="35"/>
      <c r="I121" s="35"/>
      <c r="J121" s="35"/>
      <c r="K121" s="35"/>
      <c r="L121" s="35"/>
      <c r="M121" s="35"/>
    </row>
    <row r="122" spans="1:13" x14ac:dyDescent="0.25">
      <c r="A122" s="32" t="str">
        <f>'Step 1'!A122</f>
        <v>Lincoln County, NC</v>
      </c>
      <c r="B122" s="35">
        <f>SUM('Step 1'!B122:Y122)</f>
        <v>955681</v>
      </c>
      <c r="C122" s="35">
        <f>SUM('Step 1'!C122:Z122)</f>
        <v>955848</v>
      </c>
      <c r="D122" s="35">
        <f>SUM('Step 1'!D122:AA122)</f>
        <v>956508</v>
      </c>
      <c r="E122" s="35">
        <f>SUM('Step 1'!E122:AB122)</f>
        <v>957576</v>
      </c>
      <c r="F122" s="35">
        <f>SUM('Step 1'!F122:AC122)</f>
        <v>958897</v>
      </c>
      <c r="G122" s="35">
        <f>SUM('Step 1'!G122:AD122)</f>
        <v>960208</v>
      </c>
      <c r="H122" s="35"/>
      <c r="I122" s="35"/>
      <c r="J122" s="35"/>
      <c r="K122" s="35"/>
      <c r="L122" s="35"/>
      <c r="M122" s="35"/>
    </row>
    <row r="123" spans="1:13" x14ac:dyDescent="0.25">
      <c r="A123" s="32" t="str">
        <f>'Step 1'!A123</f>
        <v>Lumberton, NC Micropolitan Statistical Area</v>
      </c>
      <c r="B123" s="35">
        <f>SUM('Step 1'!B123:Y123)</f>
        <v>1232747</v>
      </c>
      <c r="C123" s="35">
        <f>SUM('Step 1'!C123:Z123)</f>
        <v>1230086</v>
      </c>
      <c r="D123" s="35">
        <f>SUM('Step 1'!D123:AA123)</f>
        <v>1228224</v>
      </c>
      <c r="E123" s="35">
        <f>SUM('Step 1'!E123:AB123)</f>
        <v>1227001</v>
      </c>
      <c r="F123" s="35">
        <f>SUM('Step 1'!F123:AC123)</f>
        <v>1225761</v>
      </c>
      <c r="G123" s="35">
        <f>SUM('Step 1'!G123:AD123)</f>
        <v>1224390</v>
      </c>
      <c r="H123" s="35"/>
      <c r="I123" s="35"/>
      <c r="J123" s="35"/>
      <c r="K123" s="35"/>
      <c r="L123" s="35"/>
      <c r="M123" s="35"/>
    </row>
    <row r="124" spans="1:13" x14ac:dyDescent="0.25">
      <c r="A124" s="32" t="str">
        <f>'Step 1'!A124</f>
        <v>Macon County, NC</v>
      </c>
      <c r="B124" s="35">
        <f>SUM('Step 1'!B124:Y124)</f>
        <v>360017</v>
      </c>
      <c r="C124" s="35">
        <f>SUM('Step 1'!C124:Z124)</f>
        <v>359195</v>
      </c>
      <c r="D124" s="35">
        <f>SUM('Step 1'!D124:AA124)</f>
        <v>358483</v>
      </c>
      <c r="E124" s="35">
        <f>SUM('Step 1'!E124:AB124)</f>
        <v>358120</v>
      </c>
      <c r="F124" s="35">
        <f>SUM('Step 1'!F124:AC124)</f>
        <v>357838</v>
      </c>
      <c r="G124" s="35">
        <f>SUM('Step 1'!G124:AD124)</f>
        <v>357626</v>
      </c>
      <c r="H124" s="35"/>
      <c r="I124" s="35"/>
      <c r="J124" s="35"/>
      <c r="K124" s="35"/>
      <c r="L124" s="35"/>
      <c r="M124" s="35"/>
    </row>
    <row r="125" spans="1:13" x14ac:dyDescent="0.25">
      <c r="A125" s="32" t="str">
        <f>'Step 1'!A125</f>
        <v>Madison County, NC</v>
      </c>
      <c r="B125" s="35">
        <f>SUM('Step 1'!B125:Y125)</f>
        <v>225896</v>
      </c>
      <c r="C125" s="35">
        <f>SUM('Step 1'!C125:Z125)</f>
        <v>225850</v>
      </c>
      <c r="D125" s="35">
        <f>SUM('Step 1'!D125:AA125)</f>
        <v>225958</v>
      </c>
      <c r="E125" s="35">
        <f>SUM('Step 1'!E125:AB125)</f>
        <v>226143</v>
      </c>
      <c r="F125" s="35">
        <f>SUM('Step 1'!F125:AC125)</f>
        <v>226299</v>
      </c>
      <c r="G125" s="35">
        <f>SUM('Step 1'!G125:AD125)</f>
        <v>226454</v>
      </c>
      <c r="H125" s="35"/>
      <c r="I125" s="35"/>
      <c r="J125" s="35"/>
      <c r="K125" s="35"/>
      <c r="L125" s="35"/>
      <c r="M125" s="35"/>
    </row>
    <row r="126" spans="1:13" x14ac:dyDescent="0.25">
      <c r="A126" s="32" t="str">
        <f>'Step 1'!A126</f>
        <v>Marion, NC Micropolitan Statistical Area</v>
      </c>
      <c r="B126" s="35">
        <f>SUM('Step 1'!B126:Y126)</f>
        <v>491894</v>
      </c>
      <c r="C126" s="35">
        <f>SUM('Step 1'!C126:Z126)</f>
        <v>491763</v>
      </c>
      <c r="D126" s="35">
        <f>SUM('Step 1'!D126:AA126)</f>
        <v>491942</v>
      </c>
      <c r="E126" s="35">
        <f>SUM('Step 1'!E126:AB126)</f>
        <v>492326</v>
      </c>
      <c r="F126" s="35">
        <f>SUM('Step 1'!F126:AC126)</f>
        <v>492766</v>
      </c>
      <c r="G126" s="35">
        <f>SUM('Step 1'!G126:AD126)</f>
        <v>493329</v>
      </c>
      <c r="H126" s="35"/>
      <c r="I126" s="35"/>
      <c r="J126" s="35"/>
      <c r="K126" s="35"/>
      <c r="L126" s="35"/>
      <c r="M126" s="35"/>
    </row>
    <row r="127" spans="1:13" x14ac:dyDescent="0.25">
      <c r="A127" s="32" t="str">
        <f>'Step 1'!A127</f>
        <v>Martin County, NC</v>
      </c>
      <c r="B127" s="35">
        <f>SUM('Step 1'!B127:Y127)</f>
        <v>238654</v>
      </c>
      <c r="C127" s="35">
        <f>SUM('Step 1'!C127:Z127)</f>
        <v>238303</v>
      </c>
      <c r="D127" s="35">
        <f>SUM('Step 1'!D127:AA127)</f>
        <v>237878</v>
      </c>
      <c r="E127" s="35">
        <f>SUM('Step 1'!E127:AB127)</f>
        <v>237691</v>
      </c>
      <c r="F127" s="35">
        <f>SUM('Step 1'!F127:AC127)</f>
        <v>237428</v>
      </c>
      <c r="G127" s="35">
        <f>SUM('Step 1'!G127:AD127)</f>
        <v>237009</v>
      </c>
      <c r="H127" s="35"/>
      <c r="I127" s="35"/>
      <c r="J127" s="35"/>
      <c r="K127" s="35"/>
      <c r="L127" s="35"/>
      <c r="M127" s="35"/>
    </row>
    <row r="128" spans="1:13" x14ac:dyDescent="0.25">
      <c r="A128" s="32" t="str">
        <f>'Step 1'!A128</f>
        <v>Matthews town, NC</v>
      </c>
      <c r="B128" s="35">
        <f>SUM('Step 1'!B128:Y128)</f>
        <v>370758</v>
      </c>
      <c r="C128" s="35">
        <f>SUM('Step 1'!C128:Z128)</f>
        <v>371239</v>
      </c>
      <c r="D128" s="35">
        <f>SUM('Step 1'!D128:AA128)</f>
        <v>371925</v>
      </c>
      <c r="E128" s="35">
        <f>SUM('Step 1'!E128:AB128)</f>
        <v>372617</v>
      </c>
      <c r="F128" s="35">
        <f>SUM('Step 1'!F128:AC128)</f>
        <v>373471</v>
      </c>
      <c r="G128" s="35">
        <f>SUM('Step 1'!G128:AD128)</f>
        <v>374361</v>
      </c>
      <c r="H128" s="35"/>
      <c r="I128" s="35"/>
      <c r="J128" s="35"/>
      <c r="K128" s="35"/>
      <c r="L128" s="35"/>
      <c r="M128" s="35"/>
    </row>
    <row r="129" spans="1:13" x14ac:dyDescent="0.25">
      <c r="A129" s="32" t="str">
        <f>'Step 1'!A129</f>
        <v>McDowell County, NC</v>
      </c>
      <c r="B129" s="35">
        <f>SUM('Step 1'!B129:Y129)</f>
        <v>491894</v>
      </c>
      <c r="C129" s="35">
        <f>SUM('Step 1'!C129:Z129)</f>
        <v>491763</v>
      </c>
      <c r="D129" s="35">
        <f>SUM('Step 1'!D129:AA129)</f>
        <v>491942</v>
      </c>
      <c r="E129" s="35">
        <f>SUM('Step 1'!E129:AB129)</f>
        <v>492326</v>
      </c>
      <c r="F129" s="35">
        <f>SUM('Step 1'!F129:AC129)</f>
        <v>492766</v>
      </c>
      <c r="G129" s="35">
        <f>SUM('Step 1'!G129:AD129)</f>
        <v>493329</v>
      </c>
      <c r="H129" s="35"/>
      <c r="I129" s="35"/>
      <c r="J129" s="35"/>
      <c r="K129" s="35"/>
      <c r="L129" s="35"/>
      <c r="M129" s="35"/>
    </row>
    <row r="130" spans="1:13" x14ac:dyDescent="0.25">
      <c r="A130" s="32" t="str">
        <f>'Step 1'!A130</f>
        <v>Mecklenburg County, NC</v>
      </c>
      <c r="B130" s="35">
        <f>SUM('Step 1'!B130:Y130)</f>
        <v>12920802</v>
      </c>
      <c r="C130" s="35">
        <f>SUM('Step 1'!C130:Z130)</f>
        <v>12927706</v>
      </c>
      <c r="D130" s="35">
        <f>SUM('Step 1'!D130:AA130)</f>
        <v>12942054</v>
      </c>
      <c r="E130" s="35">
        <f>SUM('Step 1'!E130:AB130)</f>
        <v>12958307</v>
      </c>
      <c r="F130" s="35">
        <f>SUM('Step 1'!F130:AC130)</f>
        <v>12978897</v>
      </c>
      <c r="G130" s="35">
        <f>SUM('Step 1'!G130:AD130)</f>
        <v>13002199</v>
      </c>
      <c r="H130" s="35"/>
      <c r="I130" s="35"/>
      <c r="J130" s="35"/>
      <c r="K130" s="35"/>
      <c r="L130" s="35"/>
      <c r="M130" s="35"/>
    </row>
    <row r="131" spans="1:13" x14ac:dyDescent="0.25">
      <c r="A131" s="32" t="str">
        <f>'Step 1'!A131</f>
        <v>Mitchell County, NC</v>
      </c>
      <c r="B131" s="35">
        <f>SUM('Step 1'!B131:Y131)</f>
        <v>157737</v>
      </c>
      <c r="C131" s="35">
        <f>SUM('Step 1'!C131:Z131)</f>
        <v>157462</v>
      </c>
      <c r="D131" s="35">
        <f>SUM('Step 1'!D131:AA131)</f>
        <v>157188</v>
      </c>
      <c r="E131" s="35">
        <f>SUM('Step 1'!E131:AB131)</f>
        <v>156976</v>
      </c>
      <c r="F131" s="35">
        <f>SUM('Step 1'!F131:AC131)</f>
        <v>156689</v>
      </c>
      <c r="G131" s="35">
        <f>SUM('Step 1'!G131:AD131)</f>
        <v>156415</v>
      </c>
      <c r="H131" s="35"/>
      <c r="I131" s="35"/>
      <c r="J131" s="35"/>
      <c r="K131" s="35"/>
      <c r="L131" s="35"/>
      <c r="M131" s="35"/>
    </row>
    <row r="132" spans="1:13" x14ac:dyDescent="0.25">
      <c r="A132" s="32" t="str">
        <f>'Step 1'!A132</f>
        <v>Monroe city, NC</v>
      </c>
      <c r="B132" s="35">
        <f>SUM('Step 1'!B132:Y132)</f>
        <v>381470</v>
      </c>
      <c r="C132" s="35">
        <f>SUM('Step 1'!C132:Z132)</f>
        <v>381863</v>
      </c>
      <c r="D132" s="35">
        <f>SUM('Step 1'!D132:AA132)</f>
        <v>382532</v>
      </c>
      <c r="E132" s="35">
        <f>SUM('Step 1'!E132:AB132)</f>
        <v>383289</v>
      </c>
      <c r="F132" s="35">
        <f>SUM('Step 1'!F132:AC132)</f>
        <v>384099</v>
      </c>
      <c r="G132" s="35">
        <f>SUM('Step 1'!G132:AD132)</f>
        <v>384891</v>
      </c>
      <c r="H132" s="35"/>
      <c r="I132" s="35"/>
      <c r="J132" s="35"/>
      <c r="K132" s="35"/>
      <c r="L132" s="35"/>
      <c r="M132" s="35"/>
    </row>
    <row r="133" spans="1:13" x14ac:dyDescent="0.25">
      <c r="A133" s="32" t="str">
        <f>'Step 1'!A133</f>
        <v>Montgomery County, NC</v>
      </c>
      <c r="B133" s="35">
        <f>SUM('Step 1'!B133:Y133)</f>
        <v>276815</v>
      </c>
      <c r="C133" s="35">
        <f>SUM('Step 1'!C133:Z133)</f>
        <v>276562</v>
      </c>
      <c r="D133" s="35">
        <f>SUM('Step 1'!D133:AA133)</f>
        <v>276365</v>
      </c>
      <c r="E133" s="35">
        <f>SUM('Step 1'!E133:AB133)</f>
        <v>276338</v>
      </c>
      <c r="F133" s="35">
        <f>SUM('Step 1'!F133:AC133)</f>
        <v>276185</v>
      </c>
      <c r="G133" s="35">
        <f>SUM('Step 1'!G133:AD133)</f>
        <v>275999</v>
      </c>
      <c r="H133" s="35"/>
      <c r="I133" s="35"/>
      <c r="J133" s="35"/>
      <c r="K133" s="35"/>
      <c r="L133" s="35"/>
      <c r="M133" s="35"/>
    </row>
    <row r="134" spans="1:13" x14ac:dyDescent="0.25">
      <c r="A134" s="32" t="str">
        <f>'Step 1'!A134</f>
        <v>Moore County, NC</v>
      </c>
      <c r="B134" s="35">
        <f>SUM('Step 1'!B134:Y134)</f>
        <v>908304</v>
      </c>
      <c r="C134" s="35">
        <f>SUM('Step 1'!C134:Z134)</f>
        <v>908082</v>
      </c>
      <c r="D134" s="35">
        <f>SUM('Step 1'!D134:AA134)</f>
        <v>907863</v>
      </c>
      <c r="E134" s="35">
        <f>SUM('Step 1'!E134:AB134)</f>
        <v>908402</v>
      </c>
      <c r="F134" s="35">
        <f>SUM('Step 1'!F134:AC134)</f>
        <v>908792</v>
      </c>
      <c r="G134" s="35">
        <f>SUM('Step 1'!G134:AD134)</f>
        <v>909218</v>
      </c>
      <c r="H134" s="35"/>
      <c r="I134" s="35"/>
      <c r="J134" s="35"/>
      <c r="K134" s="35"/>
      <c r="L134" s="35"/>
      <c r="M134" s="35"/>
    </row>
    <row r="135" spans="1:13" x14ac:dyDescent="0.25">
      <c r="A135" s="32" t="str">
        <f>'Step 1'!A135</f>
        <v>Mooresville town, NC</v>
      </c>
      <c r="B135" s="35">
        <f>SUM('Step 1'!B135:Y135)</f>
        <v>428906</v>
      </c>
      <c r="C135" s="35">
        <f>SUM('Step 1'!C135:Z135)</f>
        <v>429353</v>
      </c>
      <c r="D135" s="35">
        <f>SUM('Step 1'!D135:AA135)</f>
        <v>430000</v>
      </c>
      <c r="E135" s="35">
        <f>SUM('Step 1'!E135:AB135)</f>
        <v>430769</v>
      </c>
      <c r="F135" s="35">
        <f>SUM('Step 1'!F135:AC135)</f>
        <v>431635</v>
      </c>
      <c r="G135" s="35">
        <f>SUM('Step 1'!G135:AD135)</f>
        <v>432559</v>
      </c>
      <c r="H135" s="35"/>
      <c r="I135" s="35"/>
      <c r="J135" s="35"/>
      <c r="K135" s="35"/>
      <c r="L135" s="35"/>
      <c r="M135" s="35"/>
    </row>
    <row r="136" spans="1:13" x14ac:dyDescent="0.25">
      <c r="A136" s="32" t="str">
        <f>'Step 1'!A136</f>
        <v>Morehead City, NC Micropolitan Statistical Area</v>
      </c>
      <c r="B136" s="35">
        <f>SUM('Step 1'!B136:Y136)</f>
        <v>743365</v>
      </c>
      <c r="C136" s="35">
        <f>SUM('Step 1'!C136:Z136)</f>
        <v>742856</v>
      </c>
      <c r="D136" s="35">
        <f>SUM('Step 1'!D136:AA136)</f>
        <v>742638</v>
      </c>
      <c r="E136" s="35">
        <f>SUM('Step 1'!E136:AB136)</f>
        <v>742893</v>
      </c>
      <c r="F136" s="35">
        <f>SUM('Step 1'!F136:AC136)</f>
        <v>743176</v>
      </c>
      <c r="G136" s="35">
        <f>SUM('Step 1'!G136:AD136)</f>
        <v>743370</v>
      </c>
      <c r="H136" s="35"/>
      <c r="I136" s="35"/>
      <c r="J136" s="35"/>
      <c r="K136" s="35"/>
      <c r="L136" s="35"/>
      <c r="M136" s="35"/>
    </row>
    <row r="137" spans="1:13" x14ac:dyDescent="0.25">
      <c r="A137" s="32" t="str">
        <f>'Step 1'!A137</f>
        <v>Mount Airy, NC Micropolitan Statistical Area</v>
      </c>
      <c r="B137" s="35">
        <f>SUM('Step 1'!B137:Y137)</f>
        <v>790529</v>
      </c>
      <c r="C137" s="35">
        <f>SUM('Step 1'!C137:Z137)</f>
        <v>789202</v>
      </c>
      <c r="D137" s="35">
        <f>SUM('Step 1'!D137:AA137)</f>
        <v>788271</v>
      </c>
      <c r="E137" s="35">
        <f>SUM('Step 1'!E137:AB137)</f>
        <v>787758</v>
      </c>
      <c r="F137" s="35">
        <f>SUM('Step 1'!F137:AC137)</f>
        <v>787258</v>
      </c>
      <c r="G137" s="35">
        <f>SUM('Step 1'!G137:AD137)</f>
        <v>786771</v>
      </c>
      <c r="H137" s="35"/>
      <c r="I137" s="35"/>
      <c r="J137" s="35"/>
      <c r="K137" s="35"/>
      <c r="L137" s="35"/>
      <c r="M137" s="35"/>
    </row>
    <row r="138" spans="1:13" x14ac:dyDescent="0.25">
      <c r="A138" s="32" t="str">
        <f>'Step 1'!A138</f>
        <v>Myrtle Beach-Conway-North Myrtle Beach, SC-NC Metro Statistical Area, NC part</v>
      </c>
      <c r="B138" s="35">
        <f>SUM('Step 1'!B138:Y138)</f>
        <v>1137923</v>
      </c>
      <c r="C138" s="35">
        <f>SUM('Step 1'!C138:Z138)</f>
        <v>1138056</v>
      </c>
      <c r="D138" s="35">
        <f>SUM('Step 1'!D138:AA138)</f>
        <v>1138725</v>
      </c>
      <c r="E138" s="35">
        <f>SUM('Step 1'!E138:AB138)</f>
        <v>1139419</v>
      </c>
      <c r="F138" s="35">
        <f>SUM('Step 1'!F138:AC138)</f>
        <v>1140158</v>
      </c>
      <c r="G138" s="35">
        <f>SUM('Step 1'!G138:AD138)</f>
        <v>1140715</v>
      </c>
      <c r="H138" s="35"/>
      <c r="I138" s="35"/>
      <c r="J138" s="35"/>
      <c r="K138" s="35"/>
      <c r="L138" s="35"/>
      <c r="M138" s="35"/>
    </row>
    <row r="139" spans="1:13" x14ac:dyDescent="0.25">
      <c r="A139" s="32" t="str">
        <f>'Step 1'!A139</f>
        <v>Nash County, NC</v>
      </c>
      <c r="B139" s="35">
        <f>SUM('Step 1'!B139:Y139)</f>
        <v>1067707</v>
      </c>
      <c r="C139" s="35">
        <f>SUM('Step 1'!C139:Z139)</f>
        <v>1065597</v>
      </c>
      <c r="D139" s="35">
        <f>SUM('Step 1'!D139:AA139)</f>
        <v>1063667</v>
      </c>
      <c r="E139" s="35">
        <f>SUM('Step 1'!E139:AB139)</f>
        <v>1062463</v>
      </c>
      <c r="F139" s="35">
        <f>SUM('Step 1'!F139:AC139)</f>
        <v>1060914</v>
      </c>
      <c r="G139" s="35">
        <f>SUM('Step 1'!G139:AD139)</f>
        <v>1059455</v>
      </c>
      <c r="H139" s="35"/>
      <c r="I139" s="35"/>
      <c r="J139" s="35"/>
      <c r="K139" s="35"/>
      <c r="L139" s="35"/>
      <c r="M139" s="35"/>
    </row>
    <row r="140" spans="1:13" x14ac:dyDescent="0.25">
      <c r="A140" s="32" t="str">
        <f>'Step 1'!A140</f>
        <v>New Bern city, NC</v>
      </c>
      <c r="B140" s="35">
        <f>SUM('Step 1'!B140:Y140)</f>
        <v>292978</v>
      </c>
      <c r="C140" s="35">
        <f>SUM('Step 1'!C140:Z140)</f>
        <v>292780</v>
      </c>
      <c r="D140" s="35">
        <f>SUM('Step 1'!D140:AA140)</f>
        <v>292685</v>
      </c>
      <c r="E140" s="35">
        <f>SUM('Step 1'!E140:AB140)</f>
        <v>292605</v>
      </c>
      <c r="F140" s="35">
        <f>SUM('Step 1'!F140:AC140)</f>
        <v>292567</v>
      </c>
      <c r="G140" s="35">
        <f>SUM('Step 1'!G140:AD140)</f>
        <v>292466</v>
      </c>
      <c r="H140" s="35"/>
      <c r="I140" s="35"/>
      <c r="J140" s="35"/>
      <c r="K140" s="35"/>
      <c r="L140" s="35"/>
      <c r="M140" s="35"/>
    </row>
    <row r="141" spans="1:13" x14ac:dyDescent="0.25">
      <c r="A141" s="32" t="str">
        <f>'Step 1'!A141</f>
        <v>New Bern-Morehead City, NC Combined Statistical Area</v>
      </c>
      <c r="B141" s="35">
        <f>SUM('Step 1'!B141:Y141)</f>
        <v>1965914</v>
      </c>
      <c r="C141" s="35">
        <f>SUM('Step 1'!C141:Z141)</f>
        <v>1964754</v>
      </c>
      <c r="D141" s="35">
        <f>SUM('Step 1'!D141:AA141)</f>
        <v>1964463</v>
      </c>
      <c r="E141" s="35">
        <f>SUM('Step 1'!E141:AB141)</f>
        <v>1964950</v>
      </c>
      <c r="F141" s="35">
        <f>SUM('Step 1'!F141:AC141)</f>
        <v>1965052</v>
      </c>
      <c r="G141" s="35">
        <f>SUM('Step 1'!G141:AD141)</f>
        <v>1964838</v>
      </c>
      <c r="H141" s="35"/>
      <c r="I141" s="35"/>
      <c r="J141" s="35"/>
      <c r="K141" s="35"/>
      <c r="L141" s="35"/>
      <c r="M141" s="35"/>
    </row>
    <row r="142" spans="1:13" x14ac:dyDescent="0.25">
      <c r="A142" s="32" t="str">
        <f>'Step 1'!A142</f>
        <v>New Bern, NC Metropolitan Statistical Area</v>
      </c>
      <c r="B142" s="35">
        <f>SUM('Step 1'!B142:Y142)</f>
        <v>1222549</v>
      </c>
      <c r="C142" s="35">
        <f>SUM('Step 1'!C142:Z142)</f>
        <v>1221898</v>
      </c>
      <c r="D142" s="35">
        <f>SUM('Step 1'!D142:AA142)</f>
        <v>1221825</v>
      </c>
      <c r="E142" s="35">
        <f>SUM('Step 1'!E142:AB142)</f>
        <v>1222057</v>
      </c>
      <c r="F142" s="35">
        <f>SUM('Step 1'!F142:AC142)</f>
        <v>1221876</v>
      </c>
      <c r="G142" s="35">
        <f>SUM('Step 1'!G142:AD142)</f>
        <v>1221468</v>
      </c>
      <c r="H142" s="35"/>
      <c r="I142" s="35"/>
      <c r="J142" s="35"/>
      <c r="K142" s="35"/>
      <c r="L142" s="35"/>
      <c r="M142" s="35"/>
    </row>
    <row r="143" spans="1:13" x14ac:dyDescent="0.25">
      <c r="A143" s="32" t="str">
        <f>'Step 1'!A143</f>
        <v>New Hanover County, NC</v>
      </c>
      <c r="B143" s="35">
        <f>SUM('Step 1'!B143:Y143)</f>
        <v>2625609</v>
      </c>
      <c r="C143" s="35">
        <f>SUM('Step 1'!C143:Z143)</f>
        <v>2626814</v>
      </c>
      <c r="D143" s="35">
        <f>SUM('Step 1'!D143:AA143)</f>
        <v>2628853</v>
      </c>
      <c r="E143" s="35">
        <f>SUM('Step 1'!E143:AB143)</f>
        <v>2630982</v>
      </c>
      <c r="F143" s="35">
        <f>SUM('Step 1'!F143:AC143)</f>
        <v>2633800</v>
      </c>
      <c r="G143" s="35">
        <f>SUM('Step 1'!G143:AD143)</f>
        <v>2636489</v>
      </c>
      <c r="H143" s="35"/>
      <c r="I143" s="35"/>
      <c r="J143" s="35"/>
      <c r="K143" s="35"/>
      <c r="L143" s="35"/>
      <c r="M143" s="35"/>
    </row>
    <row r="144" spans="1:13" x14ac:dyDescent="0.25">
      <c r="A144" s="32" t="str">
        <f>'Step 1'!A144</f>
        <v>North Wilkesboro, NC Micropolitan Statistical Area</v>
      </c>
      <c r="B144" s="35">
        <f>SUM('Step 1'!B144:Y144)</f>
        <v>709697</v>
      </c>
      <c r="C144" s="35">
        <f>SUM('Step 1'!C144:Z144)</f>
        <v>708521</v>
      </c>
      <c r="D144" s="35">
        <f>SUM('Step 1'!D144:AA144)</f>
        <v>707441</v>
      </c>
      <c r="E144" s="35">
        <f>SUM('Step 1'!E144:AB144)</f>
        <v>706846</v>
      </c>
      <c r="F144" s="35">
        <f>SUM('Step 1'!F144:AC144)</f>
        <v>706065</v>
      </c>
      <c r="G144" s="35">
        <f>SUM('Step 1'!G144:AD144)</f>
        <v>705243</v>
      </c>
      <c r="H144" s="35"/>
      <c r="I144" s="35"/>
      <c r="J144" s="35"/>
      <c r="K144" s="35"/>
      <c r="L144" s="35"/>
      <c r="M144" s="35"/>
    </row>
    <row r="145" spans="1:13" x14ac:dyDescent="0.25">
      <c r="A145" s="32" t="str">
        <f>'Step 1'!A145</f>
        <v>Northampton County, NC</v>
      </c>
      <c r="B145" s="35">
        <f>SUM('Step 1'!B145:Y145)</f>
        <v>193072</v>
      </c>
      <c r="C145" s="35">
        <f>SUM('Step 1'!C145:Z145)</f>
        <v>192741</v>
      </c>
      <c r="D145" s="35">
        <f>SUM('Step 1'!D145:AA145)</f>
        <v>192458</v>
      </c>
      <c r="E145" s="35">
        <f>SUM('Step 1'!E145:AB145)</f>
        <v>192354</v>
      </c>
      <c r="F145" s="35">
        <f>SUM('Step 1'!F145:AC145)</f>
        <v>192119</v>
      </c>
      <c r="G145" s="35">
        <f>SUM('Step 1'!G145:AD145)</f>
        <v>191823</v>
      </c>
      <c r="H145" s="35"/>
      <c r="I145" s="35"/>
      <c r="J145" s="35"/>
      <c r="K145" s="35"/>
      <c r="L145" s="35"/>
      <c r="M145" s="35"/>
    </row>
    <row r="146" spans="1:13" x14ac:dyDescent="0.25">
      <c r="A146" s="32" t="str">
        <f>'Step 1'!A146</f>
        <v>Onslow County, NC</v>
      </c>
      <c r="B146" s="35">
        <f>SUM('Step 1'!B146:Y146)</f>
        <v>1531811</v>
      </c>
      <c r="C146" s="35">
        <f>SUM('Step 1'!C146:Z146)</f>
        <v>1531004</v>
      </c>
      <c r="D146" s="35">
        <f>SUM('Step 1'!D146:AA146)</f>
        <v>1530886</v>
      </c>
      <c r="E146" s="35">
        <f>SUM('Step 1'!E146:AB146)</f>
        <v>1531085</v>
      </c>
      <c r="F146" s="35">
        <f>SUM('Step 1'!F146:AC146)</f>
        <v>1532325</v>
      </c>
      <c r="G146" s="35">
        <f>SUM('Step 1'!G146:AD146)</f>
        <v>1533205</v>
      </c>
      <c r="H146" s="35"/>
      <c r="I146" s="35"/>
      <c r="J146" s="35"/>
      <c r="K146" s="35"/>
      <c r="L146" s="35"/>
      <c r="M146" s="35"/>
    </row>
    <row r="147" spans="1:13" x14ac:dyDescent="0.25">
      <c r="A147" s="32" t="str">
        <f>'Step 1'!A147</f>
        <v>Orange County, NC</v>
      </c>
      <c r="B147" s="35">
        <f>SUM('Step 1'!B147:Y147)</f>
        <v>1749452</v>
      </c>
      <c r="C147" s="35">
        <f>SUM('Step 1'!C147:Z147)</f>
        <v>1750599</v>
      </c>
      <c r="D147" s="35">
        <f>SUM('Step 1'!D147:AA147)</f>
        <v>1752503</v>
      </c>
      <c r="E147" s="35">
        <f>SUM('Step 1'!E147:AB147)</f>
        <v>1754578</v>
      </c>
      <c r="F147" s="35">
        <f>SUM('Step 1'!F147:AC147)</f>
        <v>1756937</v>
      </c>
      <c r="G147" s="35">
        <f>SUM('Step 1'!G147:AD147)</f>
        <v>1759871</v>
      </c>
      <c r="H147" s="35"/>
      <c r="I147" s="35"/>
      <c r="J147" s="35"/>
      <c r="K147" s="35"/>
      <c r="L147" s="35"/>
      <c r="M147" s="35"/>
    </row>
    <row r="148" spans="1:13" x14ac:dyDescent="0.25">
      <c r="A148" s="32" t="str">
        <f>'Step 1'!A148</f>
        <v>Oxford, NC Micropolitan Statistical Area</v>
      </c>
      <c r="B148" s="35">
        <f>SUM('Step 1'!B148:Y148)</f>
        <v>676026</v>
      </c>
      <c r="C148" s="35">
        <f>SUM('Step 1'!C148:Z148)</f>
        <v>675524</v>
      </c>
      <c r="D148" s="35">
        <f>SUM('Step 1'!D148:AA148)</f>
        <v>675030</v>
      </c>
      <c r="E148" s="35">
        <f>SUM('Step 1'!E148:AB148)</f>
        <v>674774</v>
      </c>
      <c r="F148" s="35">
        <f>SUM('Step 1'!F148:AC148)</f>
        <v>674530</v>
      </c>
      <c r="G148" s="35">
        <f>SUM('Step 1'!G148:AD148)</f>
        <v>674343</v>
      </c>
      <c r="H148" s="35"/>
      <c r="I148" s="35"/>
      <c r="J148" s="35"/>
      <c r="K148" s="35"/>
      <c r="L148" s="35"/>
      <c r="M148" s="35"/>
    </row>
    <row r="149" spans="1:13" x14ac:dyDescent="0.25">
      <c r="A149" s="32" t="str">
        <f>'Step 1'!A149</f>
        <v>Pamlico County, NC</v>
      </c>
      <c r="B149" s="35">
        <f>SUM('Step 1'!B149:Y149)</f>
        <v>127178</v>
      </c>
      <c r="C149" s="35">
        <f>SUM('Step 1'!C149:Z149)</f>
        <v>127153</v>
      </c>
      <c r="D149" s="35">
        <f>SUM('Step 1'!D149:AA149)</f>
        <v>127186</v>
      </c>
      <c r="E149" s="35">
        <f>SUM('Step 1'!E149:AB149)</f>
        <v>127272</v>
      </c>
      <c r="F149" s="35">
        <f>SUM('Step 1'!F149:AC149)</f>
        <v>127296</v>
      </c>
      <c r="G149" s="35">
        <f>SUM('Step 1'!G149:AD149)</f>
        <v>127267</v>
      </c>
      <c r="H149" s="35"/>
      <c r="I149" s="35"/>
      <c r="J149" s="35"/>
      <c r="K149" s="35"/>
      <c r="L149" s="35"/>
      <c r="M149" s="35"/>
    </row>
    <row r="150" spans="1:13" x14ac:dyDescent="0.25">
      <c r="A150" s="32" t="str">
        <f>'Step 1'!A150</f>
        <v>Pasquotank County, NC</v>
      </c>
      <c r="B150" s="35">
        <f>SUM('Step 1'!B150:Y150)</f>
        <v>417919</v>
      </c>
      <c r="C150" s="35">
        <f>SUM('Step 1'!C150:Z150)</f>
        <v>417142</v>
      </c>
      <c r="D150" s="35">
        <f>SUM('Step 1'!D150:AA150)</f>
        <v>416386</v>
      </c>
      <c r="E150" s="35">
        <f>SUM('Step 1'!E150:AB150)</f>
        <v>415816</v>
      </c>
      <c r="F150" s="35">
        <f>SUM('Step 1'!F150:AC150)</f>
        <v>415175</v>
      </c>
      <c r="G150" s="35">
        <f>SUM('Step 1'!G150:AD150)</f>
        <v>414501</v>
      </c>
      <c r="H150" s="35"/>
      <c r="I150" s="35"/>
      <c r="J150" s="35"/>
      <c r="K150" s="35"/>
      <c r="L150" s="35"/>
      <c r="M150" s="35"/>
    </row>
    <row r="151" spans="1:13" x14ac:dyDescent="0.25">
      <c r="A151" s="32" t="str">
        <f>'Step 1'!A151</f>
        <v>Pender County, NC</v>
      </c>
      <c r="B151" s="35">
        <f>SUM('Step 1'!B151:Y151)</f>
        <v>599397</v>
      </c>
      <c r="C151" s="35">
        <f>SUM('Step 1'!C151:Z151)</f>
        <v>599764</v>
      </c>
      <c r="D151" s="35">
        <f>SUM('Step 1'!D151:AA151)</f>
        <v>600175</v>
      </c>
      <c r="E151" s="35">
        <f>SUM('Step 1'!E151:AB151)</f>
        <v>600871</v>
      </c>
      <c r="F151" s="35">
        <f>SUM('Step 1'!F151:AC151)</f>
        <v>601517</v>
      </c>
      <c r="G151" s="35">
        <f>SUM('Step 1'!G151:AD151)</f>
        <v>602000</v>
      </c>
      <c r="H151" s="35"/>
      <c r="I151" s="35"/>
      <c r="J151" s="35"/>
      <c r="K151" s="35"/>
      <c r="L151" s="35"/>
      <c r="M151" s="35"/>
    </row>
    <row r="152" spans="1:13" x14ac:dyDescent="0.25">
      <c r="A152" s="32" t="str">
        <f>'Step 1'!A152</f>
        <v>Perquimans County, NC</v>
      </c>
      <c r="B152" s="35">
        <f>SUM('Step 1'!B152:Y152)</f>
        <v>123640</v>
      </c>
      <c r="C152" s="35">
        <f>SUM('Step 1'!C152:Z152)</f>
        <v>123552</v>
      </c>
      <c r="D152" s="35">
        <f>SUM('Step 1'!D152:AA152)</f>
        <v>123425</v>
      </c>
      <c r="E152" s="35">
        <f>SUM('Step 1'!E152:AB152)</f>
        <v>123448</v>
      </c>
      <c r="F152" s="35">
        <f>SUM('Step 1'!F152:AC152)</f>
        <v>123366</v>
      </c>
      <c r="G152" s="35">
        <f>SUM('Step 1'!G152:AD152)</f>
        <v>123204</v>
      </c>
      <c r="H152" s="35"/>
      <c r="I152" s="35"/>
      <c r="J152" s="35"/>
      <c r="K152" s="35"/>
      <c r="L152" s="35"/>
      <c r="M152" s="35"/>
    </row>
    <row r="153" spans="1:13" x14ac:dyDescent="0.25">
      <c r="A153" s="32" t="str">
        <f>'Step 1'!A153</f>
        <v>Person County, NC</v>
      </c>
      <c r="B153" s="35">
        <f>SUM('Step 1'!B153:Y153)</f>
        <v>436364</v>
      </c>
      <c r="C153" s="35">
        <f>SUM('Step 1'!C153:Z153)</f>
        <v>436194</v>
      </c>
      <c r="D153" s="35">
        <f>SUM('Step 1'!D153:AA153)</f>
        <v>436163</v>
      </c>
      <c r="E153" s="35">
        <f>SUM('Step 1'!E153:AB153)</f>
        <v>436348</v>
      </c>
      <c r="F153" s="35">
        <f>SUM('Step 1'!F153:AC153)</f>
        <v>436499</v>
      </c>
      <c r="G153" s="35">
        <f>SUM('Step 1'!G153:AD153)</f>
        <v>436710</v>
      </c>
      <c r="H153" s="35"/>
      <c r="I153" s="35"/>
      <c r="J153" s="35"/>
      <c r="K153" s="35"/>
      <c r="L153" s="35"/>
      <c r="M153" s="35"/>
    </row>
    <row r="154" spans="1:13" x14ac:dyDescent="0.25">
      <c r="A154" s="32" t="str">
        <f>'Step 1'!A154</f>
        <v>Pinehurst-Southern Pines, NC Micropolitan Statistical Area</v>
      </c>
      <c r="B154" s="35">
        <f>SUM('Step 1'!B154:Y154)</f>
        <v>908304</v>
      </c>
      <c r="C154" s="35">
        <f>SUM('Step 1'!C154:Z154)</f>
        <v>908082</v>
      </c>
      <c r="D154" s="35">
        <f>SUM('Step 1'!D154:AA154)</f>
        <v>907863</v>
      </c>
      <c r="E154" s="35">
        <f>SUM('Step 1'!E154:AB154)</f>
        <v>908402</v>
      </c>
      <c r="F154" s="35">
        <f>SUM('Step 1'!F154:AC154)</f>
        <v>908792</v>
      </c>
      <c r="G154" s="35">
        <f>SUM('Step 1'!G154:AD154)</f>
        <v>909218</v>
      </c>
      <c r="H154" s="35"/>
      <c r="I154" s="35"/>
      <c r="J154" s="35"/>
      <c r="K154" s="35"/>
      <c r="L154" s="35"/>
      <c r="M154" s="35"/>
    </row>
    <row r="155" spans="1:13" x14ac:dyDescent="0.25">
      <c r="A155" s="32" t="str">
        <f>'Step 1'!A155</f>
        <v>Pitt County, NC</v>
      </c>
      <c r="B155" s="35">
        <f>SUM('Step 1'!B155:Y155)</f>
        <v>2086211</v>
      </c>
      <c r="C155" s="35">
        <f>SUM('Step 1'!C155:Z155)</f>
        <v>2084594</v>
      </c>
      <c r="D155" s="35">
        <f>SUM('Step 1'!D155:AA155)</f>
        <v>2083608</v>
      </c>
      <c r="E155" s="35">
        <f>SUM('Step 1'!E155:AB155)</f>
        <v>2083016</v>
      </c>
      <c r="F155" s="35">
        <f>SUM('Step 1'!F155:AC155)</f>
        <v>2082455</v>
      </c>
      <c r="G155" s="35">
        <f>SUM('Step 1'!G155:AD155)</f>
        <v>2082309</v>
      </c>
      <c r="H155" s="35"/>
      <c r="I155" s="35"/>
      <c r="J155" s="35"/>
      <c r="K155" s="35"/>
      <c r="L155" s="35"/>
      <c r="M155" s="35"/>
    </row>
    <row r="156" spans="1:13" x14ac:dyDescent="0.25">
      <c r="A156" s="32" t="str">
        <f>'Step 1'!A156</f>
        <v>Polk County, NC</v>
      </c>
      <c r="B156" s="35">
        <f>SUM('Step 1'!B156:Y156)</f>
        <v>203833</v>
      </c>
      <c r="C156" s="35">
        <f>SUM('Step 1'!C156:Z156)</f>
        <v>203543</v>
      </c>
      <c r="D156" s="35">
        <f>SUM('Step 1'!D156:AA156)</f>
        <v>203331</v>
      </c>
      <c r="E156" s="35">
        <f>SUM('Step 1'!E156:AB156)</f>
        <v>203258</v>
      </c>
      <c r="F156" s="35">
        <f>SUM('Step 1'!F156:AC156)</f>
        <v>203126</v>
      </c>
      <c r="G156" s="35">
        <f>SUM('Step 1'!G156:AD156)</f>
        <v>203025</v>
      </c>
      <c r="H156" s="35"/>
      <c r="I156" s="35"/>
      <c r="J156" s="35"/>
      <c r="K156" s="35"/>
      <c r="L156" s="35"/>
      <c r="M156" s="35"/>
    </row>
    <row r="157" spans="1:13" x14ac:dyDescent="0.25">
      <c r="A157" s="32" t="str">
        <f>'Step 1'!A157</f>
        <v>Raleigh city, Durham County part, NC</v>
      </c>
      <c r="B157" s="35">
        <f>SUM('Step 1'!B157:Y157)</f>
        <v>19965</v>
      </c>
      <c r="C157" s="35">
        <f>SUM('Step 1'!C157:Z157)</f>
        <v>19988</v>
      </c>
      <c r="D157" s="35">
        <f>SUM('Step 1'!D157:AA157)</f>
        <v>20018</v>
      </c>
      <c r="E157" s="35">
        <f>SUM('Step 1'!E157:AB157)</f>
        <v>20046</v>
      </c>
      <c r="F157" s="35">
        <f>SUM('Step 1'!F157:AC157)</f>
        <v>20075</v>
      </c>
      <c r="G157" s="35">
        <f>SUM('Step 1'!G157:AD157)</f>
        <v>20111</v>
      </c>
      <c r="H157" s="35"/>
      <c r="I157" s="35"/>
      <c r="J157" s="35"/>
      <c r="K157" s="35"/>
      <c r="L157" s="35"/>
      <c r="M157" s="35"/>
    </row>
    <row r="158" spans="1:13" x14ac:dyDescent="0.25">
      <c r="A158" s="32" t="str">
        <f>'Step 1'!A158</f>
        <v>Raleigh city, NC</v>
      </c>
      <c r="B158" s="35">
        <f>SUM('Step 1'!B158:Y158)</f>
        <v>5489351</v>
      </c>
      <c r="C158" s="35">
        <f>SUM('Step 1'!C158:Z158)</f>
        <v>5495555</v>
      </c>
      <c r="D158" s="35">
        <f>SUM('Step 1'!D158:AA158)</f>
        <v>5503713</v>
      </c>
      <c r="E158" s="35">
        <f>SUM('Step 1'!E158:AB158)</f>
        <v>5512566</v>
      </c>
      <c r="F158" s="35">
        <f>SUM('Step 1'!F158:AC158)</f>
        <v>5522736</v>
      </c>
      <c r="G158" s="35">
        <f>SUM('Step 1'!G158:AD158)</f>
        <v>5534522</v>
      </c>
      <c r="H158" s="35"/>
      <c r="I158" s="35"/>
      <c r="J158" s="35"/>
      <c r="K158" s="35"/>
      <c r="L158" s="35"/>
      <c r="M158" s="35"/>
    </row>
    <row r="159" spans="1:13" x14ac:dyDescent="0.25">
      <c r="A159" s="32" t="str">
        <f>'Step 1'!A159</f>
        <v>Raleigh city, Wake County part, NC</v>
      </c>
      <c r="B159" s="35">
        <f>SUM('Step 1'!B159:Y159)</f>
        <v>5469386</v>
      </c>
      <c r="C159" s="35">
        <f>SUM('Step 1'!C159:Z159)</f>
        <v>5475567</v>
      </c>
      <c r="D159" s="35">
        <f>SUM('Step 1'!D159:AA159)</f>
        <v>5483695</v>
      </c>
      <c r="E159" s="35">
        <f>SUM('Step 1'!E159:AB159)</f>
        <v>5492520</v>
      </c>
      <c r="F159" s="35">
        <f>SUM('Step 1'!F159:AC159)</f>
        <v>5502661</v>
      </c>
      <c r="G159" s="35">
        <f>SUM('Step 1'!G159:AD159)</f>
        <v>5514411</v>
      </c>
      <c r="H159" s="35"/>
      <c r="I159" s="35"/>
      <c r="J159" s="35"/>
      <c r="K159" s="35"/>
      <c r="L159" s="35"/>
      <c r="M159" s="35"/>
    </row>
    <row r="160" spans="1:13" x14ac:dyDescent="0.25">
      <c r="A160" s="32" t="str">
        <f>'Step 1'!A160</f>
        <v>Raleigh-Durham-Chapel Hill, NC Combined Statistical Area</v>
      </c>
      <c r="B160" s="35">
        <f>SUM('Step 1'!B160:Y160)</f>
        <v>24488968</v>
      </c>
      <c r="C160" s="35">
        <f>SUM('Step 1'!C160:Z160)</f>
        <v>24502167</v>
      </c>
      <c r="D160" s="35">
        <f>SUM('Step 1'!D160:AA160)</f>
        <v>24523803</v>
      </c>
      <c r="E160" s="35">
        <f>SUM('Step 1'!E160:AB160)</f>
        <v>24550514</v>
      </c>
      <c r="F160" s="35">
        <f>SUM('Step 1'!F160:AC160)</f>
        <v>24581859</v>
      </c>
      <c r="G160" s="35">
        <f>SUM('Step 1'!G160:AD160)</f>
        <v>24618971</v>
      </c>
      <c r="H160" s="35"/>
      <c r="I160" s="35"/>
      <c r="J160" s="35"/>
      <c r="K160" s="35"/>
      <c r="L160" s="35"/>
      <c r="M160" s="35"/>
    </row>
    <row r="161" spans="1:13" x14ac:dyDescent="0.25">
      <c r="A161" s="32" t="str">
        <f>'Step 1'!A161</f>
        <v>Raleigh, NC Metropolitan Statistical Area</v>
      </c>
      <c r="B161" s="35">
        <f>SUM('Step 1'!B161:Y161)</f>
        <v>15034055</v>
      </c>
      <c r="C161" s="35">
        <f>SUM('Step 1'!C161:Z161)</f>
        <v>15048804</v>
      </c>
      <c r="D161" s="35">
        <f>SUM('Step 1'!D161:AA161)</f>
        <v>15068655</v>
      </c>
      <c r="E161" s="35">
        <f>SUM('Step 1'!E161:AB161)</f>
        <v>15091052</v>
      </c>
      <c r="F161" s="35">
        <f>SUM('Step 1'!F161:AC161)</f>
        <v>15117054</v>
      </c>
      <c r="G161" s="35">
        <f>SUM('Step 1'!G161:AD161)</f>
        <v>15146790</v>
      </c>
      <c r="H161" s="35"/>
      <c r="I161" s="35"/>
      <c r="J161" s="35"/>
      <c r="K161" s="35"/>
      <c r="L161" s="35"/>
      <c r="M161" s="35"/>
    </row>
    <row r="162" spans="1:13" x14ac:dyDescent="0.25">
      <c r="A162" s="32" t="str">
        <f>'Step 1'!A162</f>
        <v>Randolph County, NC</v>
      </c>
      <c r="B162" s="35">
        <f>SUM('Step 1'!B162:Y162)</f>
        <v>1609098</v>
      </c>
      <c r="C162" s="35">
        <f>SUM('Step 1'!C162:Z162)</f>
        <v>1607335</v>
      </c>
      <c r="D162" s="35">
        <f>SUM('Step 1'!D162:AA162)</f>
        <v>1606427</v>
      </c>
      <c r="E162" s="35">
        <f>SUM('Step 1'!E162:AB162)</f>
        <v>1606547</v>
      </c>
      <c r="F162" s="35">
        <f>SUM('Step 1'!F162:AC162)</f>
        <v>1606834</v>
      </c>
      <c r="G162" s="35">
        <f>SUM('Step 1'!G162:AD162)</f>
        <v>1607381</v>
      </c>
      <c r="H162" s="35"/>
      <c r="I162" s="35"/>
      <c r="J162" s="35"/>
      <c r="K162" s="35"/>
      <c r="L162" s="35"/>
      <c r="M162" s="35"/>
    </row>
    <row r="163" spans="1:13" x14ac:dyDescent="0.25">
      <c r="A163" s="32" t="str">
        <f>'Step 1'!A163</f>
        <v>Richmond County, NC</v>
      </c>
      <c r="B163" s="35">
        <f>SUM('Step 1'!B163:Y163)</f>
        <v>414999</v>
      </c>
      <c r="C163" s="35">
        <f>SUM('Step 1'!C163:Z163)</f>
        <v>413417</v>
      </c>
      <c r="D163" s="35">
        <f>SUM('Step 1'!D163:AA163)</f>
        <v>412123</v>
      </c>
      <c r="E163" s="35">
        <f>SUM('Step 1'!E163:AB163)</f>
        <v>411041</v>
      </c>
      <c r="F163" s="35">
        <f>SUM('Step 1'!F163:AC163)</f>
        <v>409895</v>
      </c>
      <c r="G163" s="35">
        <f>SUM('Step 1'!G163:AD163)</f>
        <v>408785</v>
      </c>
      <c r="H163" s="35"/>
      <c r="I163" s="35"/>
      <c r="J163" s="35"/>
      <c r="K163" s="35"/>
      <c r="L163" s="35"/>
      <c r="M163" s="35"/>
    </row>
    <row r="164" spans="1:13" x14ac:dyDescent="0.25">
      <c r="A164" s="32" t="str">
        <f>'Step 1'!A164</f>
        <v>Roanoke Rapids, NC Micropolitan Statistical Area</v>
      </c>
      <c r="B164" s="35">
        <f>SUM('Step 1'!B164:Y164)</f>
        <v>706548</v>
      </c>
      <c r="C164" s="35">
        <f>SUM('Step 1'!C164:Z164)</f>
        <v>704935</v>
      </c>
      <c r="D164" s="35">
        <f>SUM('Step 1'!D164:AA164)</f>
        <v>703650</v>
      </c>
      <c r="E164" s="35">
        <f>SUM('Step 1'!E164:AB164)</f>
        <v>702806</v>
      </c>
      <c r="F164" s="35">
        <f>SUM('Step 1'!F164:AC164)</f>
        <v>701622</v>
      </c>
      <c r="G164" s="35">
        <f>SUM('Step 1'!G164:AD164)</f>
        <v>700327</v>
      </c>
      <c r="H164" s="35"/>
      <c r="I164" s="35"/>
      <c r="J164" s="35"/>
      <c r="K164" s="35"/>
      <c r="L164" s="35"/>
      <c r="M164" s="35"/>
    </row>
    <row r="165" spans="1:13" x14ac:dyDescent="0.25">
      <c r="A165" s="32" t="str">
        <f>'Step 1'!A165</f>
        <v>Robeson County, NC</v>
      </c>
      <c r="B165" s="35">
        <f>SUM('Step 1'!B165:Y165)</f>
        <v>1232747</v>
      </c>
      <c r="C165" s="35">
        <f>SUM('Step 1'!C165:Z165)</f>
        <v>1230086</v>
      </c>
      <c r="D165" s="35">
        <f>SUM('Step 1'!D165:AA165)</f>
        <v>1228224</v>
      </c>
      <c r="E165" s="35">
        <f>SUM('Step 1'!E165:AB165)</f>
        <v>1227001</v>
      </c>
      <c r="F165" s="35">
        <f>SUM('Step 1'!F165:AC165)</f>
        <v>1225761</v>
      </c>
      <c r="G165" s="35">
        <f>SUM('Step 1'!G165:AD165)</f>
        <v>1224390</v>
      </c>
      <c r="H165" s="35"/>
      <c r="I165" s="35"/>
      <c r="J165" s="35"/>
      <c r="K165" s="35"/>
      <c r="L165" s="35"/>
      <c r="M165" s="35"/>
    </row>
    <row r="166" spans="1:13" x14ac:dyDescent="0.25">
      <c r="A166" s="32" t="str">
        <f>'Step 1'!A166</f>
        <v>Rockingham County, NC</v>
      </c>
      <c r="B166" s="35">
        <f>SUM('Step 1'!B166:Y166)</f>
        <v>997897</v>
      </c>
      <c r="C166" s="35">
        <f>SUM('Step 1'!C166:Z166)</f>
        <v>996692</v>
      </c>
      <c r="D166" s="35">
        <f>SUM('Step 1'!D166:AA166)</f>
        <v>995841</v>
      </c>
      <c r="E166" s="35">
        <f>SUM('Step 1'!E166:AB166)</f>
        <v>995664</v>
      </c>
      <c r="F166" s="35">
        <f>SUM('Step 1'!F166:AC166)</f>
        <v>995757</v>
      </c>
      <c r="G166" s="35">
        <f>SUM('Step 1'!G166:AD166)</f>
        <v>996055</v>
      </c>
      <c r="H166" s="35"/>
      <c r="I166" s="35"/>
      <c r="J166" s="35"/>
      <c r="K166" s="35"/>
      <c r="L166" s="35"/>
      <c r="M166" s="35"/>
    </row>
    <row r="167" spans="1:13" x14ac:dyDescent="0.25">
      <c r="A167" s="32" t="str">
        <f>'Step 1'!A167</f>
        <v>Rockingham, NC Micropolitan Statistical Area</v>
      </c>
      <c r="B167" s="35">
        <f>SUM('Step 1'!B167:Y167)</f>
        <v>414999</v>
      </c>
      <c r="C167" s="35">
        <f>SUM('Step 1'!C167:Z167)</f>
        <v>413417</v>
      </c>
      <c r="D167" s="35">
        <f>SUM('Step 1'!D167:AA167)</f>
        <v>412123</v>
      </c>
      <c r="E167" s="35">
        <f>SUM('Step 1'!E167:AB167)</f>
        <v>411041</v>
      </c>
      <c r="F167" s="35">
        <f>SUM('Step 1'!F167:AC167)</f>
        <v>409895</v>
      </c>
      <c r="G167" s="35">
        <f>SUM('Step 1'!G167:AD167)</f>
        <v>408785</v>
      </c>
      <c r="H167" s="35"/>
      <c r="I167" s="35"/>
      <c r="J167" s="35"/>
      <c r="K167" s="35"/>
      <c r="L167" s="35"/>
      <c r="M167" s="35"/>
    </row>
    <row r="168" spans="1:13" x14ac:dyDescent="0.25">
      <c r="A168" s="32" t="str">
        <f>'Step 1'!A168</f>
        <v>Rocky Mount city, Edgecombe County part, NC</v>
      </c>
      <c r="B168" s="35">
        <f>SUM('Step 1'!B168:Y168)</f>
        <v>157952</v>
      </c>
      <c r="C168" s="35">
        <f>SUM('Step 1'!C168:Z168)</f>
        <v>157547</v>
      </c>
      <c r="D168" s="35">
        <f>SUM('Step 1'!D168:AA168)</f>
        <v>157193</v>
      </c>
      <c r="E168" s="35">
        <f>SUM('Step 1'!E168:AB168)</f>
        <v>156981</v>
      </c>
      <c r="F168" s="35">
        <f>SUM('Step 1'!F168:AC168)</f>
        <v>156724</v>
      </c>
      <c r="G168" s="35">
        <f>SUM('Step 1'!G168:AD168)</f>
        <v>156491</v>
      </c>
      <c r="H168" s="35"/>
      <c r="I168" s="35"/>
      <c r="J168" s="35"/>
      <c r="K168" s="35"/>
      <c r="L168" s="35"/>
      <c r="M168" s="35"/>
    </row>
    <row r="169" spans="1:13" x14ac:dyDescent="0.25">
      <c r="A169" s="32" t="str">
        <f>'Step 1'!A169</f>
        <v>Rocky Mount city, Nash County part, NC</v>
      </c>
      <c r="B169" s="35">
        <f>SUM('Step 1'!B169:Y169)</f>
        <v>427952</v>
      </c>
      <c r="C169" s="35">
        <f>SUM('Step 1'!C169:Z169)</f>
        <v>427118</v>
      </c>
      <c r="D169" s="35">
        <f>SUM('Step 1'!D169:AA169)</f>
        <v>426333</v>
      </c>
      <c r="E169" s="35">
        <f>SUM('Step 1'!E169:AB169)</f>
        <v>425892</v>
      </c>
      <c r="F169" s="35">
        <f>SUM('Step 1'!F169:AC169)</f>
        <v>425320</v>
      </c>
      <c r="G169" s="35">
        <f>SUM('Step 1'!G169:AD169)</f>
        <v>424725</v>
      </c>
      <c r="H169" s="35"/>
      <c r="I169" s="35"/>
      <c r="J169" s="35"/>
      <c r="K169" s="35"/>
      <c r="L169" s="35"/>
      <c r="M169" s="35"/>
    </row>
    <row r="170" spans="1:13" x14ac:dyDescent="0.25">
      <c r="A170" s="32" t="str">
        <f>'Step 1'!A170</f>
        <v>Rocky Mount city, NC</v>
      </c>
      <c r="B170" s="35">
        <f>SUM('Step 1'!B170:Y170)</f>
        <v>585904</v>
      </c>
      <c r="C170" s="35">
        <f>SUM('Step 1'!C170:Z170)</f>
        <v>584665</v>
      </c>
      <c r="D170" s="35">
        <f>SUM('Step 1'!D170:AA170)</f>
        <v>583526</v>
      </c>
      <c r="E170" s="35">
        <f>SUM('Step 1'!E170:AB170)</f>
        <v>582873</v>
      </c>
      <c r="F170" s="35">
        <f>SUM('Step 1'!F170:AC170)</f>
        <v>582044</v>
      </c>
      <c r="G170" s="35">
        <f>SUM('Step 1'!G170:AD170)</f>
        <v>581216</v>
      </c>
      <c r="H170" s="35"/>
      <c r="I170" s="35"/>
      <c r="J170" s="35"/>
      <c r="K170" s="35"/>
      <c r="L170" s="35"/>
      <c r="M170" s="35"/>
    </row>
    <row r="171" spans="1:13" x14ac:dyDescent="0.25">
      <c r="A171" s="32" t="str">
        <f>'Step 1'!A171</f>
        <v>Rocky Mount-Wilson-Roanoke Rapids, NC Combined Statistical Area</v>
      </c>
      <c r="B171" s="35">
        <f>SUM('Step 1'!B171:Y171)</f>
        <v>3243049</v>
      </c>
      <c r="C171" s="35">
        <f>SUM('Step 1'!C171:Z171)</f>
        <v>3237131</v>
      </c>
      <c r="D171" s="35">
        <f>SUM('Step 1'!D171:AA171)</f>
        <v>3231799</v>
      </c>
      <c r="E171" s="35">
        <f>SUM('Step 1'!E171:AB171)</f>
        <v>3228605</v>
      </c>
      <c r="F171" s="35">
        <f>SUM('Step 1'!F171:AC171)</f>
        <v>3224655</v>
      </c>
      <c r="G171" s="35">
        <f>SUM('Step 1'!G171:AD171)</f>
        <v>3220466</v>
      </c>
      <c r="H171" s="35"/>
      <c r="I171" s="35"/>
      <c r="J171" s="35"/>
      <c r="K171" s="35"/>
      <c r="L171" s="35"/>
      <c r="M171" s="35"/>
    </row>
    <row r="172" spans="1:13" x14ac:dyDescent="0.25">
      <c r="A172" s="32" t="str">
        <f>'Step 1'!A172</f>
        <v>Rocky Mount, NC Metropolitan Statistical Area</v>
      </c>
      <c r="B172" s="35">
        <f>SUM('Step 1'!B172:Y172)</f>
        <v>1631039</v>
      </c>
      <c r="C172" s="35">
        <f>SUM('Step 1'!C172:Z172)</f>
        <v>1627766</v>
      </c>
      <c r="D172" s="35">
        <f>SUM('Step 1'!D172:AA172)</f>
        <v>1624749</v>
      </c>
      <c r="E172" s="35">
        <f>SUM('Step 1'!E172:AB172)</f>
        <v>1622945</v>
      </c>
      <c r="F172" s="35">
        <f>SUM('Step 1'!F172:AC172)</f>
        <v>1620517</v>
      </c>
      <c r="G172" s="35">
        <f>SUM('Step 1'!G172:AD172)</f>
        <v>1618236</v>
      </c>
      <c r="H172" s="35"/>
      <c r="I172" s="35"/>
      <c r="J172" s="35"/>
      <c r="K172" s="35"/>
      <c r="L172" s="35"/>
      <c r="M172" s="35"/>
    </row>
    <row r="173" spans="1:13" x14ac:dyDescent="0.25">
      <c r="A173" s="32" t="str">
        <f>'Step 1'!A173</f>
        <v>Rowan County, NC</v>
      </c>
      <c r="B173" s="35">
        <f>SUM('Step 1'!B173:Y173)</f>
        <v>1502482</v>
      </c>
      <c r="C173" s="35">
        <f>SUM('Step 1'!C173:Z173)</f>
        <v>1502505</v>
      </c>
      <c r="D173" s="35">
        <f>SUM('Step 1'!D173:AA173)</f>
        <v>1503353</v>
      </c>
      <c r="E173" s="35">
        <f>SUM('Step 1'!E173:AB173)</f>
        <v>1504855</v>
      </c>
      <c r="F173" s="35">
        <f>SUM('Step 1'!F173:AC173)</f>
        <v>1506515</v>
      </c>
      <c r="G173" s="35">
        <f>SUM('Step 1'!G173:AD173)</f>
        <v>1508405</v>
      </c>
      <c r="H173" s="35"/>
      <c r="I173" s="35"/>
      <c r="J173" s="35"/>
      <c r="K173" s="35"/>
      <c r="L173" s="35"/>
      <c r="M173" s="35"/>
    </row>
    <row r="174" spans="1:13" x14ac:dyDescent="0.25">
      <c r="A174" s="32" t="str">
        <f>'Step 1'!A174</f>
        <v>Rutherford County, NC</v>
      </c>
      <c r="B174" s="35">
        <f>SUM('Step 1'!B174:Y174)</f>
        <v>612985</v>
      </c>
      <c r="C174" s="35">
        <f>SUM('Step 1'!C174:Z174)</f>
        <v>610970</v>
      </c>
      <c r="D174" s="35">
        <f>SUM('Step 1'!D174:AA174)</f>
        <v>609677</v>
      </c>
      <c r="E174" s="35">
        <f>SUM('Step 1'!E174:AB174)</f>
        <v>608847</v>
      </c>
      <c r="F174" s="35">
        <f>SUM('Step 1'!F174:AC174)</f>
        <v>608125</v>
      </c>
      <c r="G174" s="35">
        <f>SUM('Step 1'!G174:AD174)</f>
        <v>607585</v>
      </c>
      <c r="H174" s="35"/>
      <c r="I174" s="35"/>
      <c r="J174" s="35"/>
      <c r="K174" s="35"/>
      <c r="L174" s="35"/>
      <c r="M174" s="35"/>
    </row>
    <row r="175" spans="1:13" x14ac:dyDescent="0.25">
      <c r="A175" s="32" t="str">
        <f>'Step 1'!A175</f>
        <v>Salisbury city, NC</v>
      </c>
      <c r="B175" s="35">
        <f>SUM('Step 1'!B175:Y175)</f>
        <v>317371</v>
      </c>
      <c r="C175" s="35">
        <f>SUM('Step 1'!C175:Z175)</f>
        <v>317658</v>
      </c>
      <c r="D175" s="35">
        <f>SUM('Step 1'!D175:AA175)</f>
        <v>318025</v>
      </c>
      <c r="E175" s="35">
        <f>SUM('Step 1'!E175:AB175)</f>
        <v>318480</v>
      </c>
      <c r="F175" s="35">
        <f>SUM('Step 1'!F175:AC175)</f>
        <v>318848</v>
      </c>
      <c r="G175" s="35">
        <f>SUM('Step 1'!G175:AD175)</f>
        <v>319254</v>
      </c>
      <c r="H175" s="35"/>
      <c r="I175" s="35"/>
      <c r="J175" s="35"/>
      <c r="K175" s="35"/>
      <c r="L175" s="35"/>
      <c r="M175" s="35"/>
    </row>
    <row r="176" spans="1:13" x14ac:dyDescent="0.25">
      <c r="A176" s="32" t="str">
        <f>'Step 1'!A176</f>
        <v>Sampson County, NC</v>
      </c>
      <c r="B176" s="35">
        <f>SUM('Step 1'!B176:Y176)</f>
        <v>706869</v>
      </c>
      <c r="C176" s="35">
        <f>SUM('Step 1'!C176:Z176)</f>
        <v>707643</v>
      </c>
      <c r="D176" s="35">
        <f>SUM('Step 1'!D176:AA176)</f>
        <v>707951</v>
      </c>
      <c r="E176" s="35">
        <f>SUM('Step 1'!E176:AB176)</f>
        <v>709781</v>
      </c>
      <c r="F176" s="35">
        <f>SUM('Step 1'!F176:AC176)</f>
        <v>710387</v>
      </c>
      <c r="G176" s="35">
        <f>SUM('Step 1'!G176:AD176)</f>
        <v>710162</v>
      </c>
      <c r="H176" s="35"/>
      <c r="I176" s="35"/>
      <c r="J176" s="35"/>
      <c r="K176" s="35"/>
      <c r="L176" s="35"/>
      <c r="M176" s="35"/>
    </row>
    <row r="177" spans="1:13" x14ac:dyDescent="0.25">
      <c r="A177" s="32" t="str">
        <f>'Step 1'!A177</f>
        <v>Sanford city, NC</v>
      </c>
      <c r="B177" s="35">
        <f>SUM('Step 1'!B177:Y177)</f>
        <v>286411</v>
      </c>
      <c r="C177" s="35">
        <f>SUM('Step 1'!C177:Z177)</f>
        <v>285448</v>
      </c>
      <c r="D177" s="35">
        <f>SUM('Step 1'!D177:AA177)</f>
        <v>284504</v>
      </c>
      <c r="E177" s="35">
        <f>SUM('Step 1'!E177:AB177)</f>
        <v>283728</v>
      </c>
      <c r="F177" s="35">
        <f>SUM('Step 1'!F177:AC177)</f>
        <v>282951</v>
      </c>
      <c r="G177" s="35">
        <f>SUM('Step 1'!G177:AD177)</f>
        <v>282097</v>
      </c>
      <c r="H177" s="35"/>
      <c r="I177" s="35"/>
      <c r="J177" s="35"/>
      <c r="K177" s="35"/>
      <c r="L177" s="35"/>
      <c r="M177" s="35"/>
    </row>
    <row r="178" spans="1:13" x14ac:dyDescent="0.25">
      <c r="A178" s="32" t="str">
        <f>'Step 1'!A178</f>
        <v>Sanford, NC Micropolitan Statistical Area</v>
      </c>
      <c r="B178" s="35">
        <f>SUM('Step 1'!B178:Y178)</f>
        <v>608921</v>
      </c>
      <c r="C178" s="35">
        <f>SUM('Step 1'!C178:Z178)</f>
        <v>606798</v>
      </c>
      <c r="D178" s="35">
        <f>SUM('Step 1'!D178:AA178)</f>
        <v>604652</v>
      </c>
      <c r="E178" s="35">
        <f>SUM('Step 1'!E178:AB178)</f>
        <v>602967</v>
      </c>
      <c r="F178" s="35">
        <f>SUM('Step 1'!F178:AC178)</f>
        <v>601221</v>
      </c>
      <c r="G178" s="35">
        <f>SUM('Step 1'!G178:AD178)</f>
        <v>599389</v>
      </c>
      <c r="H178" s="35"/>
      <c r="I178" s="35"/>
      <c r="J178" s="35"/>
      <c r="K178" s="35"/>
      <c r="L178" s="35"/>
      <c r="M178" s="35"/>
    </row>
    <row r="179" spans="1:13" x14ac:dyDescent="0.25">
      <c r="A179" s="32" t="str">
        <f>'Step 1'!A179</f>
        <v>Scotland County, NC</v>
      </c>
      <c r="B179" s="35">
        <f>SUM('Step 1'!B179:Y179)</f>
        <v>289697</v>
      </c>
      <c r="C179" s="35">
        <f>SUM('Step 1'!C179:Z179)</f>
        <v>288947</v>
      </c>
      <c r="D179" s="35">
        <f>SUM('Step 1'!D179:AA179)</f>
        <v>288365</v>
      </c>
      <c r="E179" s="35">
        <f>SUM('Step 1'!E179:AB179)</f>
        <v>288133</v>
      </c>
      <c r="F179" s="35">
        <f>SUM('Step 1'!F179:AC179)</f>
        <v>287871</v>
      </c>
      <c r="G179" s="35">
        <f>SUM('Step 1'!G179:AD179)</f>
        <v>287627</v>
      </c>
      <c r="H179" s="35"/>
      <c r="I179" s="35"/>
      <c r="J179" s="35"/>
      <c r="K179" s="35"/>
      <c r="L179" s="35"/>
      <c r="M179" s="35"/>
    </row>
    <row r="180" spans="1:13" x14ac:dyDescent="0.25">
      <c r="A180" s="32" t="str">
        <f>'Step 1'!A180</f>
        <v>Shelby, NC Micropolitan Statistical Area</v>
      </c>
      <c r="B180" s="35">
        <f>SUM('Step 1'!B180:Y180)</f>
        <v>1102325</v>
      </c>
      <c r="C180" s="35">
        <f>SUM('Step 1'!C180:Z180)</f>
        <v>1100803</v>
      </c>
      <c r="D180" s="35">
        <f>SUM('Step 1'!D180:AA180)</f>
        <v>1099937</v>
      </c>
      <c r="E180" s="35">
        <f>SUM('Step 1'!E180:AB180)</f>
        <v>1099440</v>
      </c>
      <c r="F180" s="35">
        <f>SUM('Step 1'!F180:AC180)</f>
        <v>1099112</v>
      </c>
      <c r="G180" s="35">
        <f>SUM('Step 1'!G180:AD180)</f>
        <v>1098783</v>
      </c>
      <c r="H180" s="35"/>
      <c r="I180" s="35"/>
      <c r="J180" s="35"/>
      <c r="K180" s="35"/>
      <c r="L180" s="35"/>
      <c r="M180" s="35"/>
    </row>
    <row r="181" spans="1:13" x14ac:dyDescent="0.25">
      <c r="A181" s="32" t="str">
        <f>'Step 1'!A181</f>
        <v>Stanly County, NC</v>
      </c>
      <c r="B181" s="35">
        <f>SUM('Step 1'!B181:Y181)</f>
        <v>685133</v>
      </c>
      <c r="C181" s="35">
        <f>SUM('Step 1'!C181:Z181)</f>
        <v>684249</v>
      </c>
      <c r="D181" s="35">
        <f>SUM('Step 1'!D181:AA181)</f>
        <v>683755</v>
      </c>
      <c r="E181" s="35">
        <f>SUM('Step 1'!E181:AB181)</f>
        <v>683585</v>
      </c>
      <c r="F181" s="35">
        <f>SUM('Step 1'!F181:AC181)</f>
        <v>683448</v>
      </c>
      <c r="G181" s="35">
        <f>SUM('Step 1'!G181:AD181)</f>
        <v>683316</v>
      </c>
      <c r="H181" s="35"/>
      <c r="I181" s="35"/>
      <c r="J181" s="35"/>
      <c r="K181" s="35"/>
      <c r="L181" s="35"/>
      <c r="M181" s="35"/>
    </row>
    <row r="182" spans="1:13" x14ac:dyDescent="0.25">
      <c r="A182" s="32" t="str">
        <f>'Step 1'!A182</f>
        <v>Statesville city, NC</v>
      </c>
      <c r="B182" s="35">
        <f>SUM('Step 1'!B182:Y182)</f>
        <v>258680</v>
      </c>
      <c r="C182" s="35">
        <f>SUM('Step 1'!C182:Z182)</f>
        <v>258713</v>
      </c>
      <c r="D182" s="35">
        <f>SUM('Step 1'!D182:AA182)</f>
        <v>258832</v>
      </c>
      <c r="E182" s="35">
        <f>SUM('Step 1'!E182:AB182)</f>
        <v>259046</v>
      </c>
      <c r="F182" s="35">
        <f>SUM('Step 1'!F182:AC182)</f>
        <v>259288</v>
      </c>
      <c r="G182" s="35">
        <f>SUM('Step 1'!G182:AD182)</f>
        <v>259567</v>
      </c>
      <c r="H182" s="35"/>
      <c r="I182" s="35"/>
      <c r="J182" s="35"/>
      <c r="K182" s="35"/>
      <c r="L182" s="35"/>
      <c r="M182" s="35"/>
    </row>
    <row r="183" spans="1:13" x14ac:dyDescent="0.25">
      <c r="A183" s="32" t="str">
        <f>'Step 1'!A183</f>
        <v>Stokes County, NC</v>
      </c>
      <c r="B183" s="35">
        <f>SUM('Step 1'!B183:Y183)</f>
        <v>526374</v>
      </c>
      <c r="C183" s="35">
        <f>SUM('Step 1'!C183:Z183)</f>
        <v>525929</v>
      </c>
      <c r="D183" s="35">
        <f>SUM('Step 1'!D183:AA183)</f>
        <v>525615</v>
      </c>
      <c r="E183" s="35">
        <f>SUM('Step 1'!E183:AB183)</f>
        <v>525486</v>
      </c>
      <c r="F183" s="35">
        <f>SUM('Step 1'!F183:AC183)</f>
        <v>525550</v>
      </c>
      <c r="G183" s="35">
        <f>SUM('Step 1'!G183:AD183)</f>
        <v>525752</v>
      </c>
      <c r="H183" s="35"/>
      <c r="I183" s="35"/>
      <c r="J183" s="35"/>
      <c r="K183" s="35"/>
      <c r="L183" s="35"/>
      <c r="M183" s="35"/>
    </row>
    <row r="184" spans="1:13" x14ac:dyDescent="0.25">
      <c r="A184" s="32" t="str">
        <f>'Step 1'!A184</f>
        <v>Surry County, NC</v>
      </c>
      <c r="B184" s="35">
        <f>SUM('Step 1'!B184:Y184)</f>
        <v>790529</v>
      </c>
      <c r="C184" s="35">
        <f>SUM('Step 1'!C184:Z184)</f>
        <v>789202</v>
      </c>
      <c r="D184" s="35">
        <f>SUM('Step 1'!D184:AA184)</f>
        <v>788271</v>
      </c>
      <c r="E184" s="35">
        <f>SUM('Step 1'!E184:AB184)</f>
        <v>787758</v>
      </c>
      <c r="F184" s="35">
        <f>SUM('Step 1'!F184:AC184)</f>
        <v>787258</v>
      </c>
      <c r="G184" s="35">
        <f>SUM('Step 1'!G184:AD184)</f>
        <v>786771</v>
      </c>
      <c r="H184" s="35"/>
      <c r="I184" s="35"/>
      <c r="J184" s="35"/>
      <c r="K184" s="35"/>
      <c r="L184" s="35"/>
      <c r="M184" s="35"/>
    </row>
    <row r="185" spans="1:13" x14ac:dyDescent="0.25">
      <c r="A185" s="32" t="str">
        <f>'Step 1'!A185</f>
        <v>Swain County, NC</v>
      </c>
      <c r="B185" s="35">
        <f>SUM('Step 1'!B185:Y185)</f>
        <v>155309</v>
      </c>
      <c r="C185" s="35">
        <f>SUM('Step 1'!C185:Z185)</f>
        <v>154937</v>
      </c>
      <c r="D185" s="35">
        <f>SUM('Step 1'!D185:AA185)</f>
        <v>154481</v>
      </c>
      <c r="E185" s="35">
        <f>SUM('Step 1'!E185:AB185)</f>
        <v>154126</v>
      </c>
      <c r="F185" s="35">
        <f>SUM('Step 1'!F185:AC185)</f>
        <v>153812</v>
      </c>
      <c r="G185" s="35">
        <f>SUM('Step 1'!G185:AD185)</f>
        <v>153609</v>
      </c>
      <c r="H185" s="35"/>
      <c r="I185" s="35"/>
      <c r="J185" s="35"/>
      <c r="K185" s="35"/>
      <c r="L185" s="35"/>
      <c r="M185" s="35"/>
    </row>
    <row r="186" spans="1:13" x14ac:dyDescent="0.25">
      <c r="A186" s="32" t="str">
        <f>'Step 1'!A186</f>
        <v>Thomasville city, Davidson County part, NC</v>
      </c>
      <c r="B186" s="35">
        <f>SUM('Step 1'!B186:Y186)</f>
        <v>287918</v>
      </c>
      <c r="C186" s="35">
        <f>SUM('Step 1'!C186:Z186)</f>
        <v>287626</v>
      </c>
      <c r="D186" s="35">
        <f>SUM('Step 1'!D186:AA186)</f>
        <v>287414</v>
      </c>
      <c r="E186" s="35">
        <f>SUM('Step 1'!E186:AB186)</f>
        <v>287274</v>
      </c>
      <c r="F186" s="35">
        <f>SUM('Step 1'!F186:AC186)</f>
        <v>287303</v>
      </c>
      <c r="G186" s="35">
        <f>SUM('Step 1'!G186:AD186)</f>
        <v>287426</v>
      </c>
      <c r="H186" s="35"/>
      <c r="I186" s="35"/>
      <c r="J186" s="35"/>
      <c r="K186" s="35"/>
      <c r="L186" s="35"/>
      <c r="M186" s="35"/>
    </row>
    <row r="187" spans="1:13" x14ac:dyDescent="0.25">
      <c r="A187" s="32" t="str">
        <f>'Step 1'!A187</f>
        <v>Thomasville city, NC</v>
      </c>
      <c r="B187" s="35">
        <f>SUM('Step 1'!B187:Y187)</f>
        <v>290893</v>
      </c>
      <c r="C187" s="35">
        <f>SUM('Step 1'!C187:Z187)</f>
        <v>290612</v>
      </c>
      <c r="D187" s="35">
        <f>SUM('Step 1'!D187:AA187)</f>
        <v>290414</v>
      </c>
      <c r="E187" s="35">
        <f>SUM('Step 1'!E187:AB187)</f>
        <v>290282</v>
      </c>
      <c r="F187" s="35">
        <f>SUM('Step 1'!F187:AC187)</f>
        <v>290313</v>
      </c>
      <c r="G187" s="35">
        <f>SUM('Step 1'!G187:AD187)</f>
        <v>290438</v>
      </c>
      <c r="H187" s="35"/>
      <c r="I187" s="35"/>
      <c r="J187" s="35"/>
      <c r="K187" s="35"/>
      <c r="L187" s="35"/>
      <c r="M187" s="35"/>
    </row>
    <row r="188" spans="1:13" x14ac:dyDescent="0.25">
      <c r="A188" s="32" t="str">
        <f>'Step 1'!A188</f>
        <v>Thomasville city, Randolph County part, NC</v>
      </c>
      <c r="B188" s="35">
        <f>SUM('Step 1'!B188:Y188)</f>
        <v>2975</v>
      </c>
      <c r="C188" s="35">
        <f>SUM('Step 1'!C188:Z188)</f>
        <v>2986</v>
      </c>
      <c r="D188" s="35">
        <f>SUM('Step 1'!D188:AA188)</f>
        <v>3000</v>
      </c>
      <c r="E188" s="35">
        <f>SUM('Step 1'!E188:AB188)</f>
        <v>3008</v>
      </c>
      <c r="F188" s="35">
        <f>SUM('Step 1'!F188:AC188)</f>
        <v>3010</v>
      </c>
      <c r="G188" s="35">
        <f>SUM('Step 1'!G188:AD188)</f>
        <v>3012</v>
      </c>
      <c r="H188" s="35"/>
      <c r="I188" s="35"/>
      <c r="J188" s="35"/>
      <c r="K188" s="35"/>
      <c r="L188" s="35"/>
      <c r="M188" s="35"/>
    </row>
    <row r="189" spans="1:13" x14ac:dyDescent="0.25">
      <c r="A189" s="32" t="str">
        <f>'Step 1'!A189</f>
        <v>Transylvania County, NC</v>
      </c>
      <c r="B189" s="35">
        <f>SUM('Step 1'!B189:Y189)</f>
        <v>319458</v>
      </c>
      <c r="C189" s="35">
        <f>SUM('Step 1'!C189:Z189)</f>
        <v>319139</v>
      </c>
      <c r="D189" s="35">
        <f>SUM('Step 1'!D189:AA189)</f>
        <v>319013</v>
      </c>
      <c r="E189" s="35">
        <f>SUM('Step 1'!E189:AB189)</f>
        <v>319088</v>
      </c>
      <c r="F189" s="35">
        <f>SUM('Step 1'!F189:AC189)</f>
        <v>319188</v>
      </c>
      <c r="G189" s="35">
        <f>SUM('Step 1'!G189:AD189)</f>
        <v>319261</v>
      </c>
      <c r="H189" s="35"/>
      <c r="I189" s="35"/>
      <c r="J189" s="35"/>
      <c r="K189" s="35"/>
      <c r="L189" s="35"/>
      <c r="M189" s="35"/>
    </row>
    <row r="190" spans="1:13" x14ac:dyDescent="0.25">
      <c r="A190" s="32" t="str">
        <f>'Step 1'!A190</f>
        <v>Tyrrell County, NC</v>
      </c>
      <c r="B190" s="35">
        <f>SUM('Step 1'!B190:Y190)</f>
        <v>36954</v>
      </c>
      <c r="C190" s="35">
        <f>SUM('Step 1'!C190:Z190)</f>
        <v>36958</v>
      </c>
      <c r="D190" s="35">
        <f>SUM('Step 1'!D190:AA190)</f>
        <v>36951</v>
      </c>
      <c r="E190" s="35">
        <f>SUM('Step 1'!E190:AB190)</f>
        <v>37028</v>
      </c>
      <c r="F190" s="35">
        <f>SUM('Step 1'!F190:AC190)</f>
        <v>37039</v>
      </c>
      <c r="G190" s="35">
        <f>SUM('Step 1'!G190:AD190)</f>
        <v>37050</v>
      </c>
      <c r="H190" s="35"/>
      <c r="I190" s="35"/>
      <c r="J190" s="35"/>
      <c r="K190" s="35"/>
      <c r="L190" s="35"/>
      <c r="M190" s="35"/>
    </row>
    <row r="191" spans="1:13" x14ac:dyDescent="0.25">
      <c r="A191" s="32" t="str">
        <f>'Step 1'!A191</f>
        <v>Union County, NC</v>
      </c>
      <c r="B191" s="35">
        <f>SUM('Step 1'!B191:Y191)</f>
        <v>2546265</v>
      </c>
      <c r="C191" s="35">
        <f>SUM('Step 1'!C191:Z191)</f>
        <v>2548566</v>
      </c>
      <c r="D191" s="35">
        <f>SUM('Step 1'!D191:AA191)</f>
        <v>2552198</v>
      </c>
      <c r="E191" s="35">
        <f>SUM('Step 1'!E191:AB191)</f>
        <v>2556601</v>
      </c>
      <c r="F191" s="35">
        <f>SUM('Step 1'!F191:AC191)</f>
        <v>2561479</v>
      </c>
      <c r="G191" s="35">
        <f>SUM('Step 1'!G191:AD191)</f>
        <v>2566610</v>
      </c>
      <c r="H191" s="35"/>
      <c r="I191" s="35"/>
      <c r="J191" s="35"/>
      <c r="K191" s="35"/>
      <c r="L191" s="35"/>
      <c r="M191" s="35"/>
    </row>
    <row r="192" spans="1:13" x14ac:dyDescent="0.25">
      <c r="A192" s="32" t="str">
        <f>'Step 1'!A192</f>
        <v>Vance County, NC</v>
      </c>
      <c r="B192" s="35">
        <f>SUM('Step 1'!B192:Y192)</f>
        <v>431678</v>
      </c>
      <c r="C192" s="35">
        <f>SUM('Step 1'!C192:Z192)</f>
        <v>431071</v>
      </c>
      <c r="D192" s="35">
        <f>SUM('Step 1'!D192:AA192)</f>
        <v>430671</v>
      </c>
      <c r="E192" s="35">
        <f>SUM('Step 1'!E192:AB192)</f>
        <v>430389</v>
      </c>
      <c r="F192" s="35">
        <f>SUM('Step 1'!F192:AC192)</f>
        <v>430233</v>
      </c>
      <c r="G192" s="35">
        <f>SUM('Step 1'!G192:AD192)</f>
        <v>430196</v>
      </c>
      <c r="H192" s="35"/>
      <c r="I192" s="35"/>
      <c r="J192" s="35"/>
      <c r="K192" s="35"/>
      <c r="L192" s="35"/>
      <c r="M192" s="35"/>
    </row>
    <row r="193" spans="1:13" x14ac:dyDescent="0.25">
      <c r="A193" s="32" t="str">
        <f>'Step 1'!A193</f>
        <v>Virginia Beach-Norfolk-Newport News, VA-NC Metropolitan Statistical Area, NC part</v>
      </c>
      <c r="B193" s="35">
        <f>SUM('Step 1'!B193:Y193)</f>
        <v>423168</v>
      </c>
      <c r="C193" s="35">
        <f>SUM('Step 1'!C193:Z193)</f>
        <v>422652</v>
      </c>
      <c r="D193" s="35">
        <f>SUM('Step 1'!D193:AA193)</f>
        <v>422270</v>
      </c>
      <c r="E193" s="35">
        <f>SUM('Step 1'!E193:AB193)</f>
        <v>422059</v>
      </c>
      <c r="F193" s="35">
        <f>SUM('Step 1'!F193:AC193)</f>
        <v>421874</v>
      </c>
      <c r="G193" s="35">
        <f>SUM('Step 1'!G193:AD193)</f>
        <v>421746</v>
      </c>
      <c r="H193" s="35"/>
      <c r="I193" s="35"/>
      <c r="J193" s="35"/>
      <c r="K193" s="35"/>
      <c r="L193" s="35"/>
      <c r="M193" s="35"/>
    </row>
    <row r="194" spans="1:13" x14ac:dyDescent="0.25">
      <c r="A194" s="32" t="str">
        <f>'Step 1'!A194</f>
        <v>Wake County, NC</v>
      </c>
      <c r="B194" s="35">
        <f>SUM('Step 1'!B194:Y194)</f>
        <v>12324952</v>
      </c>
      <c r="C194" s="35">
        <f>SUM('Step 1'!C194:Z194)</f>
        <v>12337317</v>
      </c>
      <c r="D194" s="35">
        <f>SUM('Step 1'!D194:AA194)</f>
        <v>12354019</v>
      </c>
      <c r="E194" s="35">
        <f>SUM('Step 1'!E194:AB194)</f>
        <v>12372279</v>
      </c>
      <c r="F194" s="35">
        <f>SUM('Step 1'!F194:AC194)</f>
        <v>12393929</v>
      </c>
      <c r="G194" s="35">
        <f>SUM('Step 1'!G194:AD194)</f>
        <v>12418961</v>
      </c>
      <c r="H194" s="35"/>
      <c r="I194" s="35"/>
      <c r="J194" s="35"/>
      <c r="K194" s="35"/>
      <c r="L194" s="35"/>
      <c r="M194" s="35"/>
    </row>
    <row r="195" spans="1:13" x14ac:dyDescent="0.25">
      <c r="A195" s="32" t="str">
        <f>'Step 1'!A195</f>
        <v>Wake Forest town, Franklin County part, NC</v>
      </c>
      <c r="B195" s="35">
        <f>SUM('Step 1'!B195:Y195)</f>
        <v>9683</v>
      </c>
      <c r="C195" s="35">
        <f>SUM('Step 1'!C195:Z195)</f>
        <v>9701</v>
      </c>
      <c r="D195" s="35">
        <f>SUM('Step 1'!D195:AA195)</f>
        <v>9724</v>
      </c>
      <c r="E195" s="35">
        <f>SUM('Step 1'!E195:AB195)</f>
        <v>9751</v>
      </c>
      <c r="F195" s="35">
        <f>SUM('Step 1'!F195:AC195)</f>
        <v>9774</v>
      </c>
      <c r="G195" s="35">
        <f>SUM('Step 1'!G195:AD195)</f>
        <v>9799</v>
      </c>
      <c r="H195" s="35"/>
      <c r="I195" s="35"/>
      <c r="J195" s="35"/>
      <c r="K195" s="35"/>
      <c r="L195" s="35"/>
      <c r="M195" s="35"/>
    </row>
    <row r="196" spans="1:13" x14ac:dyDescent="0.25">
      <c r="A196" s="32" t="str">
        <f>'Step 1'!A196</f>
        <v>Wake Forest town, NC</v>
      </c>
      <c r="B196" s="35">
        <f>SUM('Step 1'!B196:Y196)</f>
        <v>414164</v>
      </c>
      <c r="C196" s="35">
        <f>SUM('Step 1'!C196:Z196)</f>
        <v>414788</v>
      </c>
      <c r="D196" s="35">
        <f>SUM('Step 1'!D196:AA196)</f>
        <v>415538</v>
      </c>
      <c r="E196" s="35">
        <f>SUM('Step 1'!E196:AB196)</f>
        <v>416305</v>
      </c>
      <c r="F196" s="35">
        <f>SUM('Step 1'!F196:AC196)</f>
        <v>417205</v>
      </c>
      <c r="G196" s="35">
        <f>SUM('Step 1'!G196:AD196)</f>
        <v>418196</v>
      </c>
      <c r="H196" s="35"/>
      <c r="I196" s="35"/>
      <c r="J196" s="35"/>
      <c r="K196" s="35"/>
      <c r="L196" s="35"/>
      <c r="M196" s="35"/>
    </row>
    <row r="197" spans="1:13" x14ac:dyDescent="0.25">
      <c r="A197" s="32" t="str">
        <f>'Step 1'!A197</f>
        <v>Wake Forest town, Wake County part, NC</v>
      </c>
      <c r="B197" s="35">
        <f>SUM('Step 1'!B197:Y197)</f>
        <v>404481</v>
      </c>
      <c r="C197" s="35">
        <f>SUM('Step 1'!C197:Z197)</f>
        <v>405087</v>
      </c>
      <c r="D197" s="35">
        <f>SUM('Step 1'!D197:AA197)</f>
        <v>405814</v>
      </c>
      <c r="E197" s="35">
        <f>SUM('Step 1'!E197:AB197)</f>
        <v>406554</v>
      </c>
      <c r="F197" s="35">
        <f>SUM('Step 1'!F197:AC197)</f>
        <v>407431</v>
      </c>
      <c r="G197" s="35">
        <f>SUM('Step 1'!G197:AD197)</f>
        <v>408397</v>
      </c>
      <c r="H197" s="35"/>
      <c r="I197" s="35"/>
      <c r="J197" s="35"/>
      <c r="K197" s="35"/>
      <c r="L197" s="35"/>
      <c r="M197" s="35"/>
    </row>
    <row r="198" spans="1:13" x14ac:dyDescent="0.25">
      <c r="A198" s="32" t="str">
        <f>'Step 1'!A198</f>
        <v>Warren County, NC</v>
      </c>
      <c r="B198" s="35">
        <f>SUM('Step 1'!B198:Y198)</f>
        <v>174099</v>
      </c>
      <c r="C198" s="35">
        <f>SUM('Step 1'!C198:Z198)</f>
        <v>173970</v>
      </c>
      <c r="D198" s="35">
        <f>SUM('Step 1'!D198:AA198)</f>
        <v>173866</v>
      </c>
      <c r="E198" s="35">
        <f>SUM('Step 1'!E198:AB198)</f>
        <v>173905</v>
      </c>
      <c r="F198" s="35">
        <f>SUM('Step 1'!F198:AC198)</f>
        <v>173924</v>
      </c>
      <c r="G198" s="35">
        <f>SUM('Step 1'!G198:AD198)</f>
        <v>173894</v>
      </c>
      <c r="H198" s="35"/>
      <c r="I198" s="35"/>
      <c r="J198" s="35"/>
      <c r="K198" s="35"/>
      <c r="L198" s="35"/>
      <c r="M198" s="35"/>
    </row>
    <row r="199" spans="1:13" x14ac:dyDescent="0.25">
      <c r="A199" s="32" t="str">
        <f>'Step 1'!A199</f>
        <v>Washington County, NC</v>
      </c>
      <c r="B199" s="35">
        <f>SUM('Step 1'!B199:Y199)</f>
        <v>123603</v>
      </c>
      <c r="C199" s="35">
        <f>SUM('Step 1'!C199:Z199)</f>
        <v>123192</v>
      </c>
      <c r="D199" s="35">
        <f>SUM('Step 1'!D199:AA199)</f>
        <v>122856</v>
      </c>
      <c r="E199" s="35">
        <f>SUM('Step 1'!E199:AB199)</f>
        <v>122638</v>
      </c>
      <c r="F199" s="35">
        <f>SUM('Step 1'!F199:AC199)</f>
        <v>122331</v>
      </c>
      <c r="G199" s="35">
        <f>SUM('Step 1'!G199:AD199)</f>
        <v>121993</v>
      </c>
      <c r="H199" s="35"/>
      <c r="I199" s="35"/>
      <c r="J199" s="35"/>
      <c r="K199" s="35"/>
      <c r="L199" s="35"/>
      <c r="M199" s="35"/>
    </row>
    <row r="200" spans="1:13" x14ac:dyDescent="0.25">
      <c r="A200" s="32" t="str">
        <f>'Step 1'!A200</f>
        <v>Washington, NC Micropolitan Statistical Area</v>
      </c>
      <c r="B200" s="35">
        <f>SUM('Step 1'!B200:Y200)</f>
        <v>483094</v>
      </c>
      <c r="C200" s="35">
        <f>SUM('Step 1'!C200:Z200)</f>
        <v>482211</v>
      </c>
      <c r="D200" s="35">
        <f>SUM('Step 1'!D200:AA200)</f>
        <v>481531</v>
      </c>
      <c r="E200" s="35">
        <f>SUM('Step 1'!E200:AB200)</f>
        <v>481322</v>
      </c>
      <c r="F200" s="35">
        <f>SUM('Step 1'!F200:AC200)</f>
        <v>480755</v>
      </c>
      <c r="G200" s="35">
        <f>SUM('Step 1'!G200:AD200)</f>
        <v>480094</v>
      </c>
      <c r="H200" s="35"/>
      <c r="I200" s="35"/>
      <c r="J200" s="35"/>
      <c r="K200" s="35"/>
      <c r="L200" s="35"/>
      <c r="M200" s="35"/>
    </row>
    <row r="201" spans="1:13" x14ac:dyDescent="0.25">
      <c r="A201" s="32" t="str">
        <f>'Step 1'!A201</f>
        <v>Watauga County, NC</v>
      </c>
      <c r="B201" s="35">
        <f>SUM('Step 1'!B201:Y201)</f>
        <v>644799</v>
      </c>
      <c r="C201" s="35">
        <f>SUM('Step 1'!C201:Z201)</f>
        <v>644306</v>
      </c>
      <c r="D201" s="35">
        <f>SUM('Step 1'!D201:AA201)</f>
        <v>644074</v>
      </c>
      <c r="E201" s="35">
        <f>SUM('Step 1'!E201:AB201)</f>
        <v>644100</v>
      </c>
      <c r="F201" s="35">
        <f>SUM('Step 1'!F201:AC201)</f>
        <v>644305</v>
      </c>
      <c r="G201" s="35">
        <f>SUM('Step 1'!G201:AD201)</f>
        <v>644830</v>
      </c>
      <c r="H201" s="35"/>
      <c r="I201" s="35"/>
      <c r="J201" s="35"/>
      <c r="K201" s="35"/>
      <c r="L201" s="35"/>
      <c r="M201" s="35"/>
    </row>
    <row r="202" spans="1:13" x14ac:dyDescent="0.25">
      <c r="A202" s="32" t="str">
        <f>'Step 1'!A202</f>
        <v>Wayne County, NC</v>
      </c>
      <c r="B202" s="35">
        <f>SUM('Step 1'!B202:Y202)</f>
        <v>1298707</v>
      </c>
      <c r="C202" s="35">
        <f>SUM('Step 1'!C202:Z202)</f>
        <v>1297702</v>
      </c>
      <c r="D202" s="35">
        <f>SUM('Step 1'!D202:AA202)</f>
        <v>1296634</v>
      </c>
      <c r="E202" s="35">
        <f>SUM('Step 1'!E202:AB202)</f>
        <v>1296723</v>
      </c>
      <c r="F202" s="35">
        <f>SUM('Step 1'!F202:AC202)</f>
        <v>1296646</v>
      </c>
      <c r="G202" s="35">
        <f>SUM('Step 1'!G202:AD202)</f>
        <v>1295874</v>
      </c>
      <c r="H202" s="35"/>
      <c r="I202" s="35"/>
      <c r="J202" s="35"/>
      <c r="K202" s="35"/>
      <c r="L202" s="35"/>
      <c r="M202" s="35"/>
    </row>
    <row r="203" spans="1:13" x14ac:dyDescent="0.25">
      <c r="A203" s="32" t="str">
        <f>'Step 1'!A203</f>
        <v>Wilkes County, NC</v>
      </c>
      <c r="B203" s="35">
        <f>SUM('Step 1'!B203:Y203)</f>
        <v>709697</v>
      </c>
      <c r="C203" s="35">
        <f>SUM('Step 1'!C203:Z203)</f>
        <v>708521</v>
      </c>
      <c r="D203" s="35">
        <f>SUM('Step 1'!D203:AA203)</f>
        <v>707441</v>
      </c>
      <c r="E203" s="35">
        <f>SUM('Step 1'!E203:AB203)</f>
        <v>706846</v>
      </c>
      <c r="F203" s="35">
        <f>SUM('Step 1'!F203:AC203)</f>
        <v>706065</v>
      </c>
      <c r="G203" s="35">
        <f>SUM('Step 1'!G203:AD203)</f>
        <v>705243</v>
      </c>
      <c r="H203" s="35"/>
      <c r="I203" s="35"/>
      <c r="J203" s="35"/>
      <c r="K203" s="35"/>
      <c r="L203" s="35"/>
      <c r="M203" s="35"/>
    </row>
    <row r="204" spans="1:13" x14ac:dyDescent="0.25">
      <c r="A204" s="32" t="str">
        <f>'Step 1'!A204</f>
        <v>Wilmington city, NC</v>
      </c>
      <c r="B204" s="35">
        <f>SUM('Step 1'!B204:Y204)</f>
        <v>1359232</v>
      </c>
      <c r="C204" s="35">
        <f>SUM('Step 1'!C204:Z204)</f>
        <v>1360420</v>
      </c>
      <c r="D204" s="35">
        <f>SUM('Step 1'!D204:AA204)</f>
        <v>1361962</v>
      </c>
      <c r="E204" s="35">
        <f>SUM('Step 1'!E204:AB204)</f>
        <v>1363466</v>
      </c>
      <c r="F204" s="35">
        <f>SUM('Step 1'!F204:AC204)</f>
        <v>1365359</v>
      </c>
      <c r="G204" s="35">
        <f>SUM('Step 1'!G204:AD204)</f>
        <v>1367178</v>
      </c>
      <c r="H204" s="35"/>
      <c r="I204" s="35"/>
      <c r="J204" s="35"/>
      <c r="K204" s="35"/>
      <c r="L204" s="35"/>
      <c r="M204" s="35"/>
    </row>
    <row r="205" spans="1:13" x14ac:dyDescent="0.25">
      <c r="A205" s="32" t="str">
        <f>'Step 1'!A205</f>
        <v>Wilmington, NC Metropolitan Statistical Area</v>
      </c>
      <c r="B205" s="35">
        <f>SUM('Step 1'!B205:Y205)</f>
        <v>3225006</v>
      </c>
      <c r="C205" s="35">
        <f>SUM('Step 1'!C205:Z205)</f>
        <v>3226578</v>
      </c>
      <c r="D205" s="35">
        <f>SUM('Step 1'!D205:AA205)</f>
        <v>3229028</v>
      </c>
      <c r="E205" s="35">
        <f>SUM('Step 1'!E205:AB205)</f>
        <v>3231853</v>
      </c>
      <c r="F205" s="35">
        <f>SUM('Step 1'!F205:AC205)</f>
        <v>3235317</v>
      </c>
      <c r="G205" s="35">
        <f>SUM('Step 1'!G205:AD205)</f>
        <v>3238489</v>
      </c>
      <c r="H205" s="35"/>
      <c r="I205" s="35"/>
      <c r="J205" s="35"/>
      <c r="K205" s="35"/>
      <c r="L205" s="35"/>
      <c r="M205" s="35"/>
    </row>
    <row r="206" spans="1:13" x14ac:dyDescent="0.25">
      <c r="A206" s="32" t="str">
        <f>'Step 1'!A206</f>
        <v>Wilson city, NC</v>
      </c>
      <c r="B206" s="35">
        <f>SUM('Step 1'!B206:Y206)</f>
        <v>527344</v>
      </c>
      <c r="C206" s="35">
        <f>SUM('Step 1'!C206:Z206)</f>
        <v>526837</v>
      </c>
      <c r="D206" s="35">
        <f>SUM('Step 1'!D206:AA206)</f>
        <v>526430</v>
      </c>
      <c r="E206" s="35">
        <f>SUM('Step 1'!E206:AB206)</f>
        <v>526282</v>
      </c>
      <c r="F206" s="35">
        <f>SUM('Step 1'!F206:AC206)</f>
        <v>526194</v>
      </c>
      <c r="G206" s="35">
        <f>SUM('Step 1'!G206:AD206)</f>
        <v>525968</v>
      </c>
      <c r="H206" s="35"/>
      <c r="I206" s="35"/>
      <c r="J206" s="35"/>
      <c r="K206" s="35"/>
      <c r="L206" s="35"/>
      <c r="M206" s="35"/>
    </row>
    <row r="207" spans="1:13" x14ac:dyDescent="0.25">
      <c r="A207" s="32" t="str">
        <f>'Step 1'!A207</f>
        <v>Wilson County, NC</v>
      </c>
      <c r="B207" s="35">
        <f>SUM('Step 1'!B207:Y207)</f>
        <v>905462</v>
      </c>
      <c r="C207" s="35">
        <f>SUM('Step 1'!C207:Z207)</f>
        <v>904430</v>
      </c>
      <c r="D207" s="35">
        <f>SUM('Step 1'!D207:AA207)</f>
        <v>903400</v>
      </c>
      <c r="E207" s="35">
        <f>SUM('Step 1'!E207:AB207)</f>
        <v>902854</v>
      </c>
      <c r="F207" s="35">
        <f>SUM('Step 1'!F207:AC207)</f>
        <v>902516</v>
      </c>
      <c r="G207" s="35">
        <f>SUM('Step 1'!G207:AD207)</f>
        <v>901903</v>
      </c>
      <c r="H207" s="35"/>
      <c r="I207" s="35"/>
      <c r="J207" s="35"/>
      <c r="K207" s="35"/>
      <c r="L207" s="35"/>
      <c r="M207" s="35"/>
    </row>
    <row r="208" spans="1:13" x14ac:dyDescent="0.25">
      <c r="A208" s="32" t="str">
        <f>'Step 1'!A208</f>
        <v>Wilson, NC Micropolitan Statistical Area</v>
      </c>
      <c r="B208" s="35">
        <f>SUM('Step 1'!B208:Y208)</f>
        <v>905462</v>
      </c>
      <c r="C208" s="35">
        <f>SUM('Step 1'!C208:Z208)</f>
        <v>904430</v>
      </c>
      <c r="D208" s="35">
        <f>SUM('Step 1'!D208:AA208)</f>
        <v>903400</v>
      </c>
      <c r="E208" s="35">
        <f>SUM('Step 1'!E208:AB208)</f>
        <v>902854</v>
      </c>
      <c r="F208" s="35">
        <f>SUM('Step 1'!F208:AC208)</f>
        <v>902516</v>
      </c>
      <c r="G208" s="35">
        <f>SUM('Step 1'!G208:AD208)</f>
        <v>901903</v>
      </c>
      <c r="H208" s="35"/>
      <c r="I208" s="35"/>
      <c r="J208" s="35"/>
      <c r="K208" s="35"/>
      <c r="L208" s="35"/>
      <c r="M208" s="35"/>
    </row>
    <row r="209" spans="1:13" x14ac:dyDescent="0.25">
      <c r="A209" s="32" t="str">
        <f>'Step 1'!A209</f>
        <v>Winston-Salem city, NC</v>
      </c>
      <c r="B209" s="35">
        <f>SUM('Step 1'!B209:Y209)</f>
        <v>2676699</v>
      </c>
      <c r="C209" s="35">
        <f>SUM('Step 1'!C209:Z209)</f>
        <v>2674926</v>
      </c>
      <c r="D209" s="35">
        <f>SUM('Step 1'!D209:AA209)</f>
        <v>2673711</v>
      </c>
      <c r="E209" s="35">
        <f>SUM('Step 1'!E209:AB209)</f>
        <v>2672956</v>
      </c>
      <c r="F209" s="35">
        <f>SUM('Step 1'!F209:AC209)</f>
        <v>2673616</v>
      </c>
      <c r="G209" s="35">
        <f>SUM('Step 1'!G209:AD209)</f>
        <v>2675502</v>
      </c>
      <c r="H209" s="35"/>
      <c r="I209" s="35"/>
      <c r="J209" s="35"/>
      <c r="K209" s="35"/>
      <c r="L209" s="35"/>
      <c r="M209" s="35"/>
    </row>
    <row r="210" spans="1:13" x14ac:dyDescent="0.25">
      <c r="A210" s="32" t="str">
        <f>'Step 1'!A210</f>
        <v>Winston-Salem, NC Metropolitan Statistical Area</v>
      </c>
      <c r="B210" s="35">
        <f>SUM('Step 1'!B210:Y210)</f>
        <v>7533028</v>
      </c>
      <c r="C210" s="35">
        <f>SUM('Step 1'!C210:Z210)</f>
        <v>7525657</v>
      </c>
      <c r="D210" s="35">
        <f>SUM('Step 1'!D210:AA210)</f>
        <v>7520172</v>
      </c>
      <c r="E210" s="35">
        <f>SUM('Step 1'!E210:AB210)</f>
        <v>7517045</v>
      </c>
      <c r="F210" s="35">
        <f>SUM('Step 1'!F210:AC210)</f>
        <v>7517376</v>
      </c>
      <c r="G210" s="35">
        <f>SUM('Step 1'!G210:AD210)</f>
        <v>7520522</v>
      </c>
      <c r="H210" s="35"/>
      <c r="I210" s="35"/>
      <c r="J210" s="35"/>
      <c r="K210" s="35"/>
      <c r="L210" s="35"/>
      <c r="M210" s="35"/>
    </row>
    <row r="211" spans="1:13" x14ac:dyDescent="0.25">
      <c r="A211" s="32" t="str">
        <f>'Step 1'!A211</f>
        <v>Yadkin County, NC</v>
      </c>
      <c r="B211" s="35">
        <f>SUM('Step 1'!B211:Y211)</f>
        <v>424666</v>
      </c>
      <c r="C211" s="35">
        <f>SUM('Step 1'!C211:Z211)</f>
        <v>424347</v>
      </c>
      <c r="D211" s="35">
        <f>SUM('Step 1'!D211:AA211)</f>
        <v>424083</v>
      </c>
      <c r="E211" s="35">
        <f>SUM('Step 1'!E211:AB211)</f>
        <v>424101</v>
      </c>
      <c r="F211" s="35">
        <f>SUM('Step 1'!F211:AC211)</f>
        <v>424155</v>
      </c>
      <c r="G211" s="35">
        <f>SUM('Step 1'!G211:AD211)</f>
        <v>424301</v>
      </c>
      <c r="H211" s="35"/>
      <c r="I211" s="35"/>
      <c r="J211" s="35"/>
      <c r="K211" s="35"/>
      <c r="L211" s="35"/>
      <c r="M211" s="35"/>
    </row>
    <row r="212" spans="1:13" x14ac:dyDescent="0.25">
      <c r="A212" s="32" t="str">
        <f>'Step 1'!A212</f>
        <v>Yancey County, NC</v>
      </c>
      <c r="B212" s="35">
        <f>SUM('Step 1'!B212:Y212)</f>
        <v>183137</v>
      </c>
      <c r="C212" s="35">
        <f>SUM('Step 1'!C212:Z212)</f>
        <v>182459</v>
      </c>
      <c r="D212" s="35">
        <f>SUM('Step 1'!D212:AA212)</f>
        <v>181838</v>
      </c>
      <c r="E212" s="35">
        <f>SUM('Step 1'!E212:AB212)</f>
        <v>181323</v>
      </c>
      <c r="F212" s="35">
        <f>SUM('Step 1'!F212:AC212)</f>
        <v>180889</v>
      </c>
      <c r="G212" s="35">
        <f>SUM('Step 1'!G212:AD212)</f>
        <v>180441</v>
      </c>
      <c r="H212" s="35"/>
      <c r="I212" s="35"/>
      <c r="J212" s="35"/>
      <c r="K212" s="35"/>
      <c r="L212" s="35"/>
      <c r="M212" s="35"/>
    </row>
    <row r="213" spans="1:13" x14ac:dyDescent="0.25">
      <c r="A213" s="32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</row>
    <row r="214" spans="1:13" x14ac:dyDescent="0.25">
      <c r="A214" s="32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</row>
    <row r="215" spans="1:13" x14ac:dyDescent="0.25">
      <c r="A215" s="32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</row>
    <row r="216" spans="1:13" x14ac:dyDescent="0.25">
      <c r="A216" s="32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</row>
    <row r="217" spans="1:13" x14ac:dyDescent="0.25">
      <c r="A217" s="32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</row>
    <row r="218" spans="1:13" x14ac:dyDescent="0.25">
      <c r="A218" s="32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</row>
    <row r="219" spans="1:13" x14ac:dyDescent="0.25">
      <c r="A219" s="32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</row>
    <row r="220" spans="1:13" x14ac:dyDescent="0.25">
      <c r="A220" s="32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</row>
    <row r="221" spans="1:13" x14ac:dyDescent="0.25">
      <c r="A221" s="32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</row>
    <row r="222" spans="1:13" x14ac:dyDescent="0.25">
      <c r="A222" s="32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</row>
    <row r="223" spans="1:13" x14ac:dyDescent="0.25">
      <c r="A223" s="32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</row>
    <row r="224" spans="1:13" x14ac:dyDescent="0.25">
      <c r="A224" s="32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</row>
    <row r="225" spans="1:13" x14ac:dyDescent="0.25">
      <c r="A225" s="32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</row>
    <row r="226" spans="1:13" x14ac:dyDescent="0.25">
      <c r="A226" s="32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</row>
    <row r="227" spans="1:13" x14ac:dyDescent="0.25">
      <c r="A227" s="32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</row>
    <row r="228" spans="1:13" x14ac:dyDescent="0.25">
      <c r="A228" s="32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</row>
    <row r="229" spans="1:13" x14ac:dyDescent="0.25">
      <c r="A229" s="32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</row>
    <row r="230" spans="1:13" x14ac:dyDescent="0.25">
      <c r="A230" s="32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</row>
    <row r="231" spans="1:13" x14ac:dyDescent="0.25">
      <c r="A231" s="32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</row>
    <row r="232" spans="1:13" x14ac:dyDescent="0.25">
      <c r="A232" s="32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</row>
    <row r="233" spans="1:13" x14ac:dyDescent="0.25">
      <c r="A233" s="32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</row>
    <row r="234" spans="1:13" x14ac:dyDescent="0.25">
      <c r="A234" s="32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</row>
    <row r="235" spans="1:13" x14ac:dyDescent="0.25">
      <c r="A235" s="32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</row>
    <row r="236" spans="1:13" x14ac:dyDescent="0.25">
      <c r="A236" s="32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</row>
    <row r="237" spans="1:13" x14ac:dyDescent="0.25">
      <c r="A237" s="32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</row>
    <row r="238" spans="1:13" x14ac:dyDescent="0.25">
      <c r="A238" s="32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</row>
    <row r="239" spans="1:13" x14ac:dyDescent="0.25">
      <c r="A239" s="32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</row>
    <row r="240" spans="1:13" x14ac:dyDescent="0.25">
      <c r="A240" s="32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</row>
    <row r="241" spans="1:13" x14ac:dyDescent="0.25">
      <c r="A241" s="32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</row>
    <row r="242" spans="1:13" x14ac:dyDescent="0.25">
      <c r="A242" s="32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</row>
    <row r="243" spans="1:13" x14ac:dyDescent="0.25">
      <c r="A243" s="32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</row>
    <row r="244" spans="1:13" x14ac:dyDescent="0.25">
      <c r="A244" s="32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</row>
    <row r="245" spans="1:13" x14ac:dyDescent="0.25">
      <c r="A245" s="32"/>
    </row>
    <row r="246" spans="1:13" x14ac:dyDescent="0.25">
      <c r="A246" s="32"/>
    </row>
    <row r="247" spans="1:13" x14ac:dyDescent="0.25">
      <c r="A247" s="32"/>
    </row>
    <row r="248" spans="1:13" x14ac:dyDescent="0.25">
      <c r="A248" s="32"/>
    </row>
    <row r="249" spans="1:13" x14ac:dyDescent="0.25">
      <c r="A249" s="32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4"/>
  <sheetViews>
    <sheetView zoomScale="90" zoomScaleNormal="90" workbookViewId="0">
      <pane xSplit="1" ySplit="2" topLeftCell="B171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7" x14ac:dyDescent="0.25">
      <c r="A1" s="29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</row>
    <row r="2" spans="1:37" x14ac:dyDescent="0.25">
      <c r="A2" s="32" t="s">
        <v>2</v>
      </c>
      <c r="B2" s="33">
        <v>41275</v>
      </c>
      <c r="C2" s="33">
        <v>41306</v>
      </c>
      <c r="D2" s="33">
        <v>41334</v>
      </c>
      <c r="E2" s="33">
        <v>41365</v>
      </c>
      <c r="F2" s="33">
        <v>41395</v>
      </c>
      <c r="G2" s="33">
        <v>41426</v>
      </c>
      <c r="H2" s="33">
        <v>41456</v>
      </c>
      <c r="I2" s="33">
        <v>41487</v>
      </c>
      <c r="J2" s="33">
        <v>41518</v>
      </c>
      <c r="K2" s="33">
        <v>41548</v>
      </c>
      <c r="L2" s="33">
        <v>41579</v>
      </c>
      <c r="M2" s="33">
        <v>41609</v>
      </c>
      <c r="N2" s="33">
        <v>41640</v>
      </c>
      <c r="O2" s="33">
        <v>41671</v>
      </c>
      <c r="P2" s="33">
        <v>41699</v>
      </c>
      <c r="Q2" s="33">
        <v>41730</v>
      </c>
      <c r="R2" s="33">
        <v>41760</v>
      </c>
      <c r="S2" s="33">
        <v>41791</v>
      </c>
      <c r="T2" s="33">
        <v>41821</v>
      </c>
      <c r="U2" s="33">
        <v>41852</v>
      </c>
      <c r="V2" s="33">
        <v>41883</v>
      </c>
      <c r="W2" s="33">
        <v>41913</v>
      </c>
      <c r="X2" s="33">
        <v>41944</v>
      </c>
      <c r="Y2" s="33">
        <v>41974</v>
      </c>
      <c r="Z2" s="33">
        <v>42005</v>
      </c>
      <c r="AA2" s="33">
        <v>42036</v>
      </c>
      <c r="AB2" s="33">
        <v>42064</v>
      </c>
      <c r="AC2" s="33">
        <v>42095</v>
      </c>
      <c r="AD2" s="33">
        <v>42125</v>
      </c>
      <c r="AE2" s="33"/>
      <c r="AF2" s="33"/>
      <c r="AG2" s="33"/>
      <c r="AH2" s="33"/>
      <c r="AI2" s="33"/>
      <c r="AJ2" s="33"/>
      <c r="AK2" s="33"/>
    </row>
    <row r="3" spans="1:37" x14ac:dyDescent="0.25">
      <c r="A3" s="45" t="s">
        <v>53</v>
      </c>
      <c r="B3" s="46">
        <v>6748</v>
      </c>
      <c r="C3" s="46">
        <v>6332</v>
      </c>
      <c r="D3" s="46">
        <v>5875</v>
      </c>
      <c r="E3" s="46">
        <v>5703</v>
      </c>
      <c r="F3" s="46">
        <v>5922</v>
      </c>
      <c r="G3" s="46">
        <v>6276</v>
      </c>
      <c r="H3" s="46">
        <v>6056</v>
      </c>
      <c r="I3" s="46">
        <v>5571</v>
      </c>
      <c r="J3" s="46">
        <v>5016</v>
      </c>
      <c r="K3" s="46">
        <v>5054</v>
      </c>
      <c r="L3" s="46">
        <v>4781</v>
      </c>
      <c r="M3" s="46">
        <v>4468</v>
      </c>
      <c r="N3" s="46">
        <v>4615</v>
      </c>
      <c r="O3" s="46">
        <v>4675</v>
      </c>
      <c r="P3" s="46">
        <v>4573</v>
      </c>
      <c r="Q3" s="46">
        <v>3991</v>
      </c>
      <c r="R3" s="46">
        <v>4401</v>
      </c>
      <c r="S3" s="46">
        <v>4490</v>
      </c>
      <c r="T3" s="46">
        <v>4823</v>
      </c>
      <c r="U3" s="46">
        <v>4634</v>
      </c>
      <c r="V3" s="46">
        <v>3936</v>
      </c>
      <c r="W3" s="46">
        <v>3899</v>
      </c>
      <c r="X3" s="46">
        <v>3748</v>
      </c>
      <c r="Y3" s="46">
        <v>3495</v>
      </c>
      <c r="Z3" s="46">
        <v>4085</v>
      </c>
      <c r="AA3" s="46">
        <v>3927</v>
      </c>
      <c r="AB3" s="46">
        <v>3838</v>
      </c>
      <c r="AC3" s="46">
        <v>3635</v>
      </c>
      <c r="AD3" s="46">
        <v>4251</v>
      </c>
      <c r="AE3" s="41"/>
      <c r="AF3" s="41"/>
      <c r="AG3" s="41"/>
      <c r="AH3" s="41"/>
      <c r="AI3" s="41"/>
      <c r="AJ3" s="41"/>
      <c r="AK3" s="34"/>
    </row>
    <row r="4" spans="1:37" x14ac:dyDescent="0.25">
      <c r="A4" s="45" t="s">
        <v>54</v>
      </c>
      <c r="B4" s="46">
        <v>2823</v>
      </c>
      <c r="C4" s="46">
        <v>2658</v>
      </c>
      <c r="D4" s="46">
        <v>2446</v>
      </c>
      <c r="E4" s="46">
        <v>2339</v>
      </c>
      <c r="F4" s="46">
        <v>2426</v>
      </c>
      <c r="G4" s="46">
        <v>2491</v>
      </c>
      <c r="H4" s="46">
        <v>2399</v>
      </c>
      <c r="I4" s="46">
        <v>2254</v>
      </c>
      <c r="J4" s="46">
        <v>2061</v>
      </c>
      <c r="K4" s="46">
        <v>2057</v>
      </c>
      <c r="L4" s="46">
        <v>1983</v>
      </c>
      <c r="M4" s="46">
        <v>1814</v>
      </c>
      <c r="N4" s="46">
        <v>1868</v>
      </c>
      <c r="O4" s="46">
        <v>1894</v>
      </c>
      <c r="P4" s="46">
        <v>1818</v>
      </c>
      <c r="Q4" s="46">
        <v>1599</v>
      </c>
      <c r="R4" s="46">
        <v>1757</v>
      </c>
      <c r="S4" s="46">
        <v>1756</v>
      </c>
      <c r="T4" s="46">
        <v>1831</v>
      </c>
      <c r="U4" s="46">
        <v>1770</v>
      </c>
      <c r="V4" s="46">
        <v>1551</v>
      </c>
      <c r="W4" s="46">
        <v>1451</v>
      </c>
      <c r="X4" s="46">
        <v>1422</v>
      </c>
      <c r="Y4" s="46">
        <v>1315</v>
      </c>
      <c r="Z4" s="46">
        <v>1507</v>
      </c>
      <c r="AA4" s="46">
        <v>1470</v>
      </c>
      <c r="AB4" s="46">
        <v>1442</v>
      </c>
      <c r="AC4" s="46">
        <v>1384</v>
      </c>
      <c r="AD4" s="46">
        <v>1614</v>
      </c>
      <c r="AE4" s="41"/>
      <c r="AF4" s="41"/>
      <c r="AG4" s="41"/>
      <c r="AH4" s="41"/>
      <c r="AI4" s="41"/>
      <c r="AJ4" s="41"/>
      <c r="AK4" s="34"/>
    </row>
    <row r="5" spans="1:37" x14ac:dyDescent="0.25">
      <c r="A5" s="45" t="s">
        <v>55</v>
      </c>
      <c r="B5" s="46">
        <v>1671</v>
      </c>
      <c r="C5" s="46">
        <v>1556</v>
      </c>
      <c r="D5" s="46">
        <v>1419</v>
      </c>
      <c r="E5" s="46">
        <v>1358</v>
      </c>
      <c r="F5" s="46">
        <v>1377</v>
      </c>
      <c r="G5" s="46">
        <v>1464</v>
      </c>
      <c r="H5" s="46">
        <v>1371</v>
      </c>
      <c r="I5" s="46">
        <v>1299</v>
      </c>
      <c r="J5" s="46">
        <v>1225</v>
      </c>
      <c r="K5" s="46">
        <v>1199</v>
      </c>
      <c r="L5" s="46">
        <v>1111</v>
      </c>
      <c r="M5" s="46">
        <v>1035</v>
      </c>
      <c r="N5" s="46">
        <v>1072</v>
      </c>
      <c r="O5" s="46">
        <v>1080</v>
      </c>
      <c r="P5" s="46">
        <v>1032</v>
      </c>
      <c r="Q5" s="46">
        <v>897</v>
      </c>
      <c r="R5" s="46">
        <v>1000</v>
      </c>
      <c r="S5" s="46">
        <v>1010</v>
      </c>
      <c r="T5" s="46">
        <v>1059</v>
      </c>
      <c r="U5" s="46">
        <v>1024</v>
      </c>
      <c r="V5" s="46">
        <v>874</v>
      </c>
      <c r="W5" s="46">
        <v>818</v>
      </c>
      <c r="X5" s="46">
        <v>791</v>
      </c>
      <c r="Y5" s="46">
        <v>750</v>
      </c>
      <c r="Z5" s="46">
        <v>853</v>
      </c>
      <c r="AA5" s="46">
        <v>818</v>
      </c>
      <c r="AB5" s="46">
        <v>812</v>
      </c>
      <c r="AC5" s="46">
        <v>787</v>
      </c>
      <c r="AD5" s="46">
        <v>924</v>
      </c>
      <c r="AE5" s="41"/>
      <c r="AF5" s="41"/>
      <c r="AG5" s="41"/>
      <c r="AH5" s="41"/>
      <c r="AI5" s="41"/>
      <c r="AJ5" s="41"/>
      <c r="AK5" s="34"/>
    </row>
    <row r="6" spans="1:37" x14ac:dyDescent="0.25">
      <c r="A6" s="45" t="s">
        <v>56</v>
      </c>
      <c r="B6" s="46">
        <v>521</v>
      </c>
      <c r="C6" s="46">
        <v>496</v>
      </c>
      <c r="D6" s="46">
        <v>432</v>
      </c>
      <c r="E6" s="46">
        <v>372</v>
      </c>
      <c r="F6" s="46">
        <v>381</v>
      </c>
      <c r="G6" s="46">
        <v>400</v>
      </c>
      <c r="H6" s="46">
        <v>399</v>
      </c>
      <c r="I6" s="46">
        <v>357</v>
      </c>
      <c r="J6" s="46">
        <v>318</v>
      </c>
      <c r="K6" s="46">
        <v>311</v>
      </c>
      <c r="L6" s="46">
        <v>319</v>
      </c>
      <c r="M6" s="46">
        <v>299</v>
      </c>
      <c r="N6" s="46">
        <v>351</v>
      </c>
      <c r="O6" s="46">
        <v>345</v>
      </c>
      <c r="P6" s="46">
        <v>351</v>
      </c>
      <c r="Q6" s="46">
        <v>268</v>
      </c>
      <c r="R6" s="46">
        <v>307</v>
      </c>
      <c r="S6" s="46">
        <v>307</v>
      </c>
      <c r="T6" s="46">
        <v>309</v>
      </c>
      <c r="U6" s="46">
        <v>286</v>
      </c>
      <c r="V6" s="46">
        <v>246</v>
      </c>
      <c r="W6" s="46">
        <v>242</v>
      </c>
      <c r="X6" s="46">
        <v>262</v>
      </c>
      <c r="Y6" s="46">
        <v>246</v>
      </c>
      <c r="Z6" s="46">
        <v>316</v>
      </c>
      <c r="AA6" s="46">
        <v>304</v>
      </c>
      <c r="AB6" s="46">
        <v>272</v>
      </c>
      <c r="AC6" s="46">
        <v>250</v>
      </c>
      <c r="AD6" s="46">
        <v>283</v>
      </c>
      <c r="AE6" s="41"/>
      <c r="AF6" s="41"/>
      <c r="AG6" s="41"/>
      <c r="AH6" s="41"/>
      <c r="AI6" s="41"/>
      <c r="AJ6" s="41"/>
      <c r="AK6" s="34"/>
    </row>
    <row r="7" spans="1:37" x14ac:dyDescent="0.25">
      <c r="A7" s="45" t="s">
        <v>57</v>
      </c>
      <c r="B7" s="46">
        <v>1231</v>
      </c>
      <c r="C7" s="46">
        <v>1157</v>
      </c>
      <c r="D7" s="46">
        <v>1077</v>
      </c>
      <c r="E7" s="46">
        <v>1010</v>
      </c>
      <c r="F7" s="46">
        <v>1039</v>
      </c>
      <c r="G7" s="46">
        <v>1120</v>
      </c>
      <c r="H7" s="46">
        <v>1070</v>
      </c>
      <c r="I7" s="46">
        <v>999</v>
      </c>
      <c r="J7" s="46">
        <v>918</v>
      </c>
      <c r="K7" s="46">
        <v>921</v>
      </c>
      <c r="L7" s="46">
        <v>887</v>
      </c>
      <c r="M7" s="46">
        <v>821</v>
      </c>
      <c r="N7" s="46">
        <v>868</v>
      </c>
      <c r="O7" s="46">
        <v>849</v>
      </c>
      <c r="P7" s="46">
        <v>809</v>
      </c>
      <c r="Q7" s="46">
        <v>726</v>
      </c>
      <c r="R7" s="46">
        <v>795</v>
      </c>
      <c r="S7" s="46">
        <v>778</v>
      </c>
      <c r="T7" s="46">
        <v>819</v>
      </c>
      <c r="U7" s="46">
        <v>804</v>
      </c>
      <c r="V7" s="46">
        <v>693</v>
      </c>
      <c r="W7" s="46">
        <v>695</v>
      </c>
      <c r="X7" s="46">
        <v>669</v>
      </c>
      <c r="Y7" s="46">
        <v>609</v>
      </c>
      <c r="Z7" s="46">
        <v>708</v>
      </c>
      <c r="AA7" s="46">
        <v>682</v>
      </c>
      <c r="AB7" s="46">
        <v>666</v>
      </c>
      <c r="AC7" s="46">
        <v>649</v>
      </c>
      <c r="AD7" s="46">
        <v>729</v>
      </c>
      <c r="AE7" s="41"/>
      <c r="AF7" s="41"/>
      <c r="AG7" s="41"/>
      <c r="AH7" s="41"/>
      <c r="AI7" s="41"/>
      <c r="AJ7" s="41"/>
      <c r="AK7" s="34"/>
    </row>
    <row r="8" spans="1:37" x14ac:dyDescent="0.25">
      <c r="A8" s="45" t="s">
        <v>58</v>
      </c>
      <c r="B8" s="46">
        <v>1122</v>
      </c>
      <c r="C8" s="46">
        <v>1079</v>
      </c>
      <c r="D8" s="46">
        <v>996</v>
      </c>
      <c r="E8" s="46">
        <v>932</v>
      </c>
      <c r="F8" s="46">
        <v>977</v>
      </c>
      <c r="G8" s="46">
        <v>1049</v>
      </c>
      <c r="H8" s="46">
        <v>1090</v>
      </c>
      <c r="I8" s="46">
        <v>1023</v>
      </c>
      <c r="J8" s="46">
        <v>902</v>
      </c>
      <c r="K8" s="46">
        <v>920</v>
      </c>
      <c r="L8" s="46">
        <v>886</v>
      </c>
      <c r="M8" s="46">
        <v>818</v>
      </c>
      <c r="N8" s="46">
        <v>867</v>
      </c>
      <c r="O8" s="46">
        <v>856</v>
      </c>
      <c r="P8" s="46">
        <v>881</v>
      </c>
      <c r="Q8" s="46">
        <v>779</v>
      </c>
      <c r="R8" s="46">
        <v>859</v>
      </c>
      <c r="S8" s="46">
        <v>881</v>
      </c>
      <c r="T8" s="46">
        <v>943</v>
      </c>
      <c r="U8" s="46">
        <v>901</v>
      </c>
      <c r="V8" s="46">
        <v>777</v>
      </c>
      <c r="W8" s="46">
        <v>761</v>
      </c>
      <c r="X8" s="46">
        <v>749</v>
      </c>
      <c r="Y8" s="46">
        <v>703</v>
      </c>
      <c r="Z8" s="46">
        <v>836</v>
      </c>
      <c r="AA8" s="46">
        <v>789</v>
      </c>
      <c r="AB8" s="46">
        <v>784</v>
      </c>
      <c r="AC8" s="46">
        <v>737</v>
      </c>
      <c r="AD8" s="46">
        <v>913</v>
      </c>
      <c r="AE8" s="41"/>
      <c r="AF8" s="41"/>
      <c r="AG8" s="41"/>
      <c r="AH8" s="41"/>
      <c r="AI8" s="41"/>
      <c r="AJ8" s="41"/>
      <c r="AK8" s="34"/>
    </row>
    <row r="9" spans="1:37" x14ac:dyDescent="0.25">
      <c r="A9" s="45" t="s">
        <v>59</v>
      </c>
      <c r="B9" s="46">
        <v>1530</v>
      </c>
      <c r="C9" s="46">
        <v>1442</v>
      </c>
      <c r="D9" s="46">
        <v>1312</v>
      </c>
      <c r="E9" s="46">
        <v>1200</v>
      </c>
      <c r="F9" s="46">
        <v>1201</v>
      </c>
      <c r="G9" s="46">
        <v>1253</v>
      </c>
      <c r="H9" s="46">
        <v>1179</v>
      </c>
      <c r="I9" s="46">
        <v>1078</v>
      </c>
      <c r="J9" s="46">
        <v>1001</v>
      </c>
      <c r="K9" s="46">
        <v>982</v>
      </c>
      <c r="L9" s="46">
        <v>967</v>
      </c>
      <c r="M9" s="46">
        <v>934</v>
      </c>
      <c r="N9" s="46">
        <v>1040</v>
      </c>
      <c r="O9" s="46">
        <v>1048</v>
      </c>
      <c r="P9" s="46">
        <v>977</v>
      </c>
      <c r="Q9" s="46">
        <v>812</v>
      </c>
      <c r="R9" s="46">
        <v>832</v>
      </c>
      <c r="S9" s="46">
        <v>843</v>
      </c>
      <c r="T9" s="46">
        <v>853</v>
      </c>
      <c r="U9" s="46">
        <v>823</v>
      </c>
      <c r="V9" s="46">
        <v>719</v>
      </c>
      <c r="W9" s="46">
        <v>692</v>
      </c>
      <c r="X9" s="46">
        <v>697</v>
      </c>
      <c r="Y9" s="46">
        <v>665</v>
      </c>
      <c r="Z9" s="46">
        <v>828</v>
      </c>
      <c r="AA9" s="46">
        <v>831</v>
      </c>
      <c r="AB9" s="46">
        <v>801</v>
      </c>
      <c r="AC9" s="46">
        <v>686</v>
      </c>
      <c r="AD9" s="46">
        <v>778</v>
      </c>
      <c r="AE9" s="41"/>
      <c r="AF9" s="41"/>
      <c r="AG9" s="41"/>
      <c r="AH9" s="41"/>
      <c r="AI9" s="41"/>
      <c r="AJ9" s="41"/>
      <c r="AK9" s="34"/>
    </row>
    <row r="10" spans="1:37" x14ac:dyDescent="0.25">
      <c r="A10" s="45" t="s">
        <v>60</v>
      </c>
      <c r="B10" s="46">
        <v>1073</v>
      </c>
      <c r="C10" s="46">
        <v>1033</v>
      </c>
      <c r="D10" s="46">
        <v>973</v>
      </c>
      <c r="E10" s="46">
        <v>964</v>
      </c>
      <c r="F10" s="46">
        <v>998</v>
      </c>
      <c r="G10" s="46">
        <v>1015</v>
      </c>
      <c r="H10" s="46">
        <v>1018</v>
      </c>
      <c r="I10" s="46">
        <v>974</v>
      </c>
      <c r="J10" s="46">
        <v>911</v>
      </c>
      <c r="K10" s="46">
        <v>873</v>
      </c>
      <c r="L10" s="46">
        <v>806</v>
      </c>
      <c r="M10" s="46">
        <v>763</v>
      </c>
      <c r="N10" s="46">
        <v>800</v>
      </c>
      <c r="O10" s="46">
        <v>799</v>
      </c>
      <c r="P10" s="46">
        <v>765</v>
      </c>
      <c r="Q10" s="46">
        <v>631</v>
      </c>
      <c r="R10" s="46">
        <v>619</v>
      </c>
      <c r="S10" s="46">
        <v>596</v>
      </c>
      <c r="T10" s="46">
        <v>678</v>
      </c>
      <c r="U10" s="46">
        <v>661</v>
      </c>
      <c r="V10" s="46">
        <v>571</v>
      </c>
      <c r="W10" s="46">
        <v>585</v>
      </c>
      <c r="X10" s="46">
        <v>565</v>
      </c>
      <c r="Y10" s="46">
        <v>505</v>
      </c>
      <c r="Z10" s="46">
        <v>617</v>
      </c>
      <c r="AA10" s="46">
        <v>613</v>
      </c>
      <c r="AB10" s="46">
        <v>609</v>
      </c>
      <c r="AC10" s="46">
        <v>594</v>
      </c>
      <c r="AD10" s="46">
        <v>630</v>
      </c>
      <c r="AE10" s="41"/>
      <c r="AF10" s="41"/>
      <c r="AG10" s="41"/>
      <c r="AH10" s="41"/>
      <c r="AI10" s="41"/>
      <c r="AJ10" s="41"/>
      <c r="AK10" s="34"/>
    </row>
    <row r="11" spans="1:37" x14ac:dyDescent="0.25">
      <c r="A11" s="45" t="s">
        <v>61</v>
      </c>
      <c r="B11" s="46">
        <v>3002</v>
      </c>
      <c r="C11" s="46">
        <v>2785</v>
      </c>
      <c r="D11" s="46">
        <v>2509</v>
      </c>
      <c r="E11" s="46">
        <v>2311</v>
      </c>
      <c r="F11" s="46">
        <v>2416</v>
      </c>
      <c r="G11" s="46">
        <v>2599</v>
      </c>
      <c r="H11" s="46">
        <v>2453</v>
      </c>
      <c r="I11" s="46">
        <v>2275</v>
      </c>
      <c r="J11" s="46">
        <v>2134</v>
      </c>
      <c r="K11" s="46">
        <v>2082</v>
      </c>
      <c r="L11" s="46">
        <v>1962</v>
      </c>
      <c r="M11" s="46">
        <v>1887</v>
      </c>
      <c r="N11" s="46">
        <v>2094</v>
      </c>
      <c r="O11" s="46">
        <v>2084</v>
      </c>
      <c r="P11" s="46">
        <v>1990</v>
      </c>
      <c r="Q11" s="46">
        <v>1694</v>
      </c>
      <c r="R11" s="46">
        <v>1923</v>
      </c>
      <c r="S11" s="46">
        <v>1863</v>
      </c>
      <c r="T11" s="46">
        <v>2021</v>
      </c>
      <c r="U11" s="46">
        <v>1988</v>
      </c>
      <c r="V11" s="46">
        <v>1745</v>
      </c>
      <c r="W11" s="46">
        <v>1700</v>
      </c>
      <c r="X11" s="46">
        <v>1683</v>
      </c>
      <c r="Y11" s="46">
        <v>1555</v>
      </c>
      <c r="Z11" s="46">
        <v>1929</v>
      </c>
      <c r="AA11" s="46">
        <v>1846</v>
      </c>
      <c r="AB11" s="46">
        <v>1828</v>
      </c>
      <c r="AC11" s="46">
        <v>1719</v>
      </c>
      <c r="AD11" s="46">
        <v>2053</v>
      </c>
      <c r="AE11" s="41"/>
      <c r="AF11" s="41"/>
      <c r="AG11" s="41"/>
      <c r="AH11" s="41"/>
      <c r="AI11" s="41"/>
      <c r="AJ11" s="41"/>
      <c r="AK11" s="34"/>
    </row>
    <row r="12" spans="1:37" x14ac:dyDescent="0.25">
      <c r="A12" s="45" t="s">
        <v>62</v>
      </c>
      <c r="B12" s="46">
        <v>18470</v>
      </c>
      <c r="C12" s="46">
        <v>17275</v>
      </c>
      <c r="D12" s="46">
        <v>15470</v>
      </c>
      <c r="E12" s="46">
        <v>14265</v>
      </c>
      <c r="F12" s="46">
        <v>14656</v>
      </c>
      <c r="G12" s="46">
        <v>15461</v>
      </c>
      <c r="H12" s="46">
        <v>14621</v>
      </c>
      <c r="I12" s="46">
        <v>13761</v>
      </c>
      <c r="J12" s="46">
        <v>12717</v>
      </c>
      <c r="K12" s="46">
        <v>12321</v>
      </c>
      <c r="L12" s="46">
        <v>11987</v>
      </c>
      <c r="M12" s="46">
        <v>11357</v>
      </c>
      <c r="N12" s="46">
        <v>12381</v>
      </c>
      <c r="O12" s="46">
        <v>12539</v>
      </c>
      <c r="P12" s="46">
        <v>12110</v>
      </c>
      <c r="Q12" s="46">
        <v>10317</v>
      </c>
      <c r="R12" s="46">
        <v>11425</v>
      </c>
      <c r="S12" s="46">
        <v>11342</v>
      </c>
      <c r="T12" s="46">
        <v>12006</v>
      </c>
      <c r="U12" s="46">
        <v>11633</v>
      </c>
      <c r="V12" s="46">
        <v>10080</v>
      </c>
      <c r="W12" s="46">
        <v>9632</v>
      </c>
      <c r="X12" s="46">
        <v>9504</v>
      </c>
      <c r="Y12" s="46">
        <v>9022</v>
      </c>
      <c r="Z12" s="46">
        <v>10991</v>
      </c>
      <c r="AA12" s="46">
        <v>10571</v>
      </c>
      <c r="AB12" s="46">
        <v>10288</v>
      </c>
      <c r="AC12" s="46">
        <v>9577</v>
      </c>
      <c r="AD12" s="46">
        <v>11193</v>
      </c>
      <c r="AE12" s="41"/>
      <c r="AF12" s="41"/>
      <c r="AG12" s="41"/>
      <c r="AH12" s="41"/>
      <c r="AI12" s="41"/>
      <c r="AJ12" s="41"/>
      <c r="AK12" s="34"/>
    </row>
    <row r="13" spans="1:37" x14ac:dyDescent="0.25">
      <c r="A13" s="45" t="s">
        <v>63</v>
      </c>
      <c r="B13" s="46">
        <v>17149</v>
      </c>
      <c r="C13" s="46">
        <v>16046</v>
      </c>
      <c r="D13" s="46">
        <v>14376</v>
      </c>
      <c r="E13" s="46">
        <v>13274</v>
      </c>
      <c r="F13" s="46">
        <v>13642</v>
      </c>
      <c r="G13" s="46">
        <v>14398</v>
      </c>
      <c r="H13" s="46">
        <v>13621</v>
      </c>
      <c r="I13" s="46">
        <v>12826</v>
      </c>
      <c r="J13" s="46">
        <v>11863</v>
      </c>
      <c r="K13" s="46">
        <v>11492</v>
      </c>
      <c r="L13" s="46">
        <v>11164</v>
      </c>
      <c r="M13" s="46">
        <v>10576</v>
      </c>
      <c r="N13" s="46">
        <v>11493</v>
      </c>
      <c r="O13" s="46">
        <v>11650</v>
      </c>
      <c r="P13" s="46">
        <v>11259</v>
      </c>
      <c r="Q13" s="46">
        <v>9609</v>
      </c>
      <c r="R13" s="46">
        <v>10633</v>
      </c>
      <c r="S13" s="46">
        <v>10552</v>
      </c>
      <c r="T13" s="46">
        <v>11180</v>
      </c>
      <c r="U13" s="46">
        <v>10828</v>
      </c>
      <c r="V13" s="46">
        <v>9383</v>
      </c>
      <c r="W13" s="46">
        <v>8963</v>
      </c>
      <c r="X13" s="46">
        <v>8844</v>
      </c>
      <c r="Y13" s="46">
        <v>8384</v>
      </c>
      <c r="Z13" s="46">
        <v>10195</v>
      </c>
      <c r="AA13" s="46">
        <v>9825</v>
      </c>
      <c r="AB13" s="46">
        <v>9569</v>
      </c>
      <c r="AC13" s="46">
        <v>8931</v>
      </c>
      <c r="AD13" s="46">
        <v>10420</v>
      </c>
      <c r="AE13" s="41"/>
      <c r="AF13" s="41"/>
      <c r="AG13" s="41"/>
      <c r="AH13" s="41"/>
      <c r="AI13" s="41"/>
      <c r="AJ13" s="41"/>
      <c r="AK13" s="34"/>
    </row>
    <row r="14" spans="1:37" x14ac:dyDescent="0.25">
      <c r="A14" s="45" t="s">
        <v>64</v>
      </c>
      <c r="B14" s="46">
        <v>948</v>
      </c>
      <c r="C14" s="46">
        <v>873</v>
      </c>
      <c r="D14" s="46">
        <v>810</v>
      </c>
      <c r="E14" s="46">
        <v>726</v>
      </c>
      <c r="F14" s="46">
        <v>680</v>
      </c>
      <c r="G14" s="46">
        <v>685</v>
      </c>
      <c r="H14" s="46">
        <v>628</v>
      </c>
      <c r="I14" s="46">
        <v>588</v>
      </c>
      <c r="J14" s="46">
        <v>537</v>
      </c>
      <c r="K14" s="46">
        <v>539</v>
      </c>
      <c r="L14" s="46">
        <v>564</v>
      </c>
      <c r="M14" s="46">
        <v>541</v>
      </c>
      <c r="N14" s="46">
        <v>593</v>
      </c>
      <c r="O14" s="46">
        <v>591</v>
      </c>
      <c r="P14" s="46">
        <v>555</v>
      </c>
      <c r="Q14" s="46">
        <v>487</v>
      </c>
      <c r="R14" s="46">
        <v>499</v>
      </c>
      <c r="S14" s="46">
        <v>481</v>
      </c>
      <c r="T14" s="46">
        <v>499</v>
      </c>
      <c r="U14" s="46">
        <v>468</v>
      </c>
      <c r="V14" s="46">
        <v>406</v>
      </c>
      <c r="W14" s="46">
        <v>398</v>
      </c>
      <c r="X14" s="46">
        <v>424</v>
      </c>
      <c r="Y14" s="46">
        <v>391</v>
      </c>
      <c r="Z14" s="46">
        <v>481</v>
      </c>
      <c r="AA14" s="46">
        <v>480</v>
      </c>
      <c r="AB14" s="46">
        <v>470</v>
      </c>
      <c r="AC14" s="46">
        <v>413</v>
      </c>
      <c r="AD14" s="46">
        <v>459</v>
      </c>
      <c r="AE14" s="41"/>
      <c r="AF14" s="41"/>
      <c r="AG14" s="41"/>
      <c r="AH14" s="41"/>
      <c r="AI14" s="41"/>
      <c r="AJ14" s="41"/>
      <c r="AK14" s="34"/>
    </row>
    <row r="15" spans="1:37" x14ac:dyDescent="0.25">
      <c r="A15" s="45" t="s">
        <v>65</v>
      </c>
      <c r="B15" s="46">
        <v>2286</v>
      </c>
      <c r="C15" s="46">
        <v>2163</v>
      </c>
      <c r="D15" s="46">
        <v>1966</v>
      </c>
      <c r="E15" s="46">
        <v>1914</v>
      </c>
      <c r="F15" s="46">
        <v>1988</v>
      </c>
      <c r="G15" s="46">
        <v>2111</v>
      </c>
      <c r="H15" s="46">
        <v>2016</v>
      </c>
      <c r="I15" s="46">
        <v>1869</v>
      </c>
      <c r="J15" s="46">
        <v>1756</v>
      </c>
      <c r="K15" s="46">
        <v>1742</v>
      </c>
      <c r="L15" s="46">
        <v>1670</v>
      </c>
      <c r="M15" s="46">
        <v>1572</v>
      </c>
      <c r="N15" s="46">
        <v>1627</v>
      </c>
      <c r="O15" s="46">
        <v>1583</v>
      </c>
      <c r="P15" s="46">
        <v>1522</v>
      </c>
      <c r="Q15" s="46">
        <v>1362</v>
      </c>
      <c r="R15" s="46">
        <v>1486</v>
      </c>
      <c r="S15" s="46">
        <v>1510</v>
      </c>
      <c r="T15" s="46">
        <v>1554</v>
      </c>
      <c r="U15" s="46">
        <v>1496</v>
      </c>
      <c r="V15" s="46">
        <v>1319</v>
      </c>
      <c r="W15" s="46">
        <v>1248</v>
      </c>
      <c r="X15" s="46">
        <v>1257</v>
      </c>
      <c r="Y15" s="46">
        <v>1131</v>
      </c>
      <c r="Z15" s="46">
        <v>1338</v>
      </c>
      <c r="AA15" s="46">
        <v>1303</v>
      </c>
      <c r="AB15" s="46">
        <v>1263</v>
      </c>
      <c r="AC15" s="46">
        <v>1189</v>
      </c>
      <c r="AD15" s="46">
        <v>1356</v>
      </c>
      <c r="AE15" s="41"/>
      <c r="AF15" s="41"/>
      <c r="AG15" s="41"/>
      <c r="AH15" s="41"/>
      <c r="AI15" s="41"/>
      <c r="AJ15" s="41"/>
      <c r="AK15" s="34"/>
    </row>
    <row r="16" spans="1:37" x14ac:dyDescent="0.25">
      <c r="A16" s="45" t="s">
        <v>66</v>
      </c>
      <c r="B16" s="46">
        <v>1030</v>
      </c>
      <c r="C16" s="46">
        <v>975</v>
      </c>
      <c r="D16" s="46">
        <v>900</v>
      </c>
      <c r="E16" s="46">
        <v>851</v>
      </c>
      <c r="F16" s="46">
        <v>850</v>
      </c>
      <c r="G16" s="46">
        <v>906</v>
      </c>
      <c r="H16" s="46">
        <v>871</v>
      </c>
      <c r="I16" s="46">
        <v>804</v>
      </c>
      <c r="J16" s="46">
        <v>758</v>
      </c>
      <c r="K16" s="46">
        <v>767</v>
      </c>
      <c r="L16" s="46">
        <v>715</v>
      </c>
      <c r="M16" s="46">
        <v>688</v>
      </c>
      <c r="N16" s="46">
        <v>730</v>
      </c>
      <c r="O16" s="46">
        <v>751</v>
      </c>
      <c r="P16" s="46">
        <v>713</v>
      </c>
      <c r="Q16" s="46">
        <v>648</v>
      </c>
      <c r="R16" s="46">
        <v>693</v>
      </c>
      <c r="S16" s="46">
        <v>686</v>
      </c>
      <c r="T16" s="46">
        <v>709</v>
      </c>
      <c r="U16" s="46">
        <v>683</v>
      </c>
      <c r="V16" s="46">
        <v>612</v>
      </c>
      <c r="W16" s="46">
        <v>570</v>
      </c>
      <c r="X16" s="46">
        <v>571</v>
      </c>
      <c r="Y16" s="46">
        <v>546</v>
      </c>
      <c r="Z16" s="46">
        <v>646</v>
      </c>
      <c r="AA16" s="46">
        <v>628</v>
      </c>
      <c r="AB16" s="46">
        <v>610</v>
      </c>
      <c r="AC16" s="46">
        <v>590</v>
      </c>
      <c r="AD16" s="46">
        <v>651</v>
      </c>
      <c r="AE16" s="41"/>
      <c r="AF16" s="41"/>
      <c r="AG16" s="41"/>
      <c r="AH16" s="41"/>
      <c r="AI16" s="41"/>
      <c r="AJ16" s="41"/>
      <c r="AK16" s="34"/>
    </row>
    <row r="17" spans="1:37" x14ac:dyDescent="0.25">
      <c r="A17" s="45" t="s">
        <v>67</v>
      </c>
      <c r="B17" s="46">
        <v>1909</v>
      </c>
      <c r="C17" s="46">
        <v>1840</v>
      </c>
      <c r="D17" s="46">
        <v>1660</v>
      </c>
      <c r="E17" s="46">
        <v>1593</v>
      </c>
      <c r="F17" s="46">
        <v>1647</v>
      </c>
      <c r="G17" s="46">
        <v>1764</v>
      </c>
      <c r="H17" s="46">
        <v>1717</v>
      </c>
      <c r="I17" s="46">
        <v>1612</v>
      </c>
      <c r="J17" s="46">
        <v>1496</v>
      </c>
      <c r="K17" s="46">
        <v>1495</v>
      </c>
      <c r="L17" s="46">
        <v>1494</v>
      </c>
      <c r="M17" s="46">
        <v>1419</v>
      </c>
      <c r="N17" s="46">
        <v>1489</v>
      </c>
      <c r="O17" s="46">
        <v>1486</v>
      </c>
      <c r="P17" s="46">
        <v>1402</v>
      </c>
      <c r="Q17" s="46">
        <v>1222</v>
      </c>
      <c r="R17" s="46">
        <v>1325</v>
      </c>
      <c r="S17" s="46">
        <v>1392</v>
      </c>
      <c r="T17" s="46">
        <v>1432</v>
      </c>
      <c r="U17" s="46">
        <v>1387</v>
      </c>
      <c r="V17" s="46">
        <v>1178</v>
      </c>
      <c r="W17" s="46">
        <v>1150</v>
      </c>
      <c r="X17" s="46">
        <v>1154</v>
      </c>
      <c r="Y17" s="46">
        <v>1060</v>
      </c>
      <c r="Z17" s="46">
        <v>1213</v>
      </c>
      <c r="AA17" s="46">
        <v>1170</v>
      </c>
      <c r="AB17" s="46">
        <v>1120</v>
      </c>
      <c r="AC17" s="46">
        <v>1075</v>
      </c>
      <c r="AD17" s="46">
        <v>1182</v>
      </c>
      <c r="AE17" s="41"/>
      <c r="AF17" s="41"/>
      <c r="AG17" s="41"/>
      <c r="AH17" s="41"/>
      <c r="AI17" s="41"/>
      <c r="AJ17" s="41"/>
      <c r="AK17" s="34"/>
    </row>
    <row r="18" spans="1:37" x14ac:dyDescent="0.25">
      <c r="A18" s="45" t="s">
        <v>68</v>
      </c>
      <c r="B18" s="46">
        <v>2156</v>
      </c>
      <c r="C18" s="46">
        <v>2051</v>
      </c>
      <c r="D18" s="46">
        <v>1904</v>
      </c>
      <c r="E18" s="46">
        <v>1760</v>
      </c>
      <c r="F18" s="46">
        <v>1804</v>
      </c>
      <c r="G18" s="46">
        <v>1865</v>
      </c>
      <c r="H18" s="46">
        <v>1855</v>
      </c>
      <c r="I18" s="46">
        <v>1687</v>
      </c>
      <c r="J18" s="46">
        <v>1427</v>
      </c>
      <c r="K18" s="46">
        <v>1499</v>
      </c>
      <c r="L18" s="46">
        <v>1379</v>
      </c>
      <c r="M18" s="46">
        <v>1322</v>
      </c>
      <c r="N18" s="46">
        <v>1458</v>
      </c>
      <c r="O18" s="46">
        <v>1502</v>
      </c>
      <c r="P18" s="46">
        <v>1530</v>
      </c>
      <c r="Q18" s="46">
        <v>1285</v>
      </c>
      <c r="R18" s="46">
        <v>1439</v>
      </c>
      <c r="S18" s="46">
        <v>1412</v>
      </c>
      <c r="T18" s="46">
        <v>1608</v>
      </c>
      <c r="U18" s="46">
        <v>1497</v>
      </c>
      <c r="V18" s="46">
        <v>1231</v>
      </c>
      <c r="W18" s="46">
        <v>1220</v>
      </c>
      <c r="X18" s="46">
        <v>1178</v>
      </c>
      <c r="Y18" s="46">
        <v>1158</v>
      </c>
      <c r="Z18" s="46">
        <v>1398</v>
      </c>
      <c r="AA18" s="46">
        <v>1311</v>
      </c>
      <c r="AB18" s="46">
        <v>1284</v>
      </c>
      <c r="AC18" s="46">
        <v>1176</v>
      </c>
      <c r="AD18" s="46">
        <v>1446</v>
      </c>
      <c r="AE18" s="41"/>
      <c r="AF18" s="41"/>
      <c r="AG18" s="41"/>
      <c r="AH18" s="41"/>
      <c r="AI18" s="41"/>
      <c r="AJ18" s="41"/>
      <c r="AK18" s="34"/>
    </row>
    <row r="19" spans="1:37" x14ac:dyDescent="0.25">
      <c r="A19" s="45" t="s">
        <v>69</v>
      </c>
      <c r="B19" s="46">
        <v>1321</v>
      </c>
      <c r="C19" s="46">
        <v>1229</v>
      </c>
      <c r="D19" s="46">
        <v>1094</v>
      </c>
      <c r="E19" s="46">
        <v>991</v>
      </c>
      <c r="F19" s="46">
        <v>1014</v>
      </c>
      <c r="G19" s="46">
        <v>1063</v>
      </c>
      <c r="H19" s="46">
        <v>1000</v>
      </c>
      <c r="I19" s="46">
        <v>935</v>
      </c>
      <c r="J19" s="46">
        <v>854</v>
      </c>
      <c r="K19" s="46">
        <v>829</v>
      </c>
      <c r="L19" s="46">
        <v>823</v>
      </c>
      <c r="M19" s="46">
        <v>781</v>
      </c>
      <c r="N19" s="46">
        <v>888</v>
      </c>
      <c r="O19" s="46">
        <v>889</v>
      </c>
      <c r="P19" s="46">
        <v>851</v>
      </c>
      <c r="Q19" s="46">
        <v>708</v>
      </c>
      <c r="R19" s="46">
        <v>792</v>
      </c>
      <c r="S19" s="46">
        <v>790</v>
      </c>
      <c r="T19" s="46">
        <v>826</v>
      </c>
      <c r="U19" s="46">
        <v>805</v>
      </c>
      <c r="V19" s="46">
        <v>697</v>
      </c>
      <c r="W19" s="46">
        <v>669</v>
      </c>
      <c r="X19" s="46">
        <v>660</v>
      </c>
      <c r="Y19" s="46">
        <v>638</v>
      </c>
      <c r="Z19" s="46">
        <v>796</v>
      </c>
      <c r="AA19" s="46">
        <v>746</v>
      </c>
      <c r="AB19" s="46">
        <v>719</v>
      </c>
      <c r="AC19" s="46">
        <v>646</v>
      </c>
      <c r="AD19" s="46">
        <v>773</v>
      </c>
      <c r="AE19" s="41"/>
      <c r="AF19" s="41"/>
      <c r="AG19" s="41"/>
      <c r="AH19" s="41"/>
      <c r="AI19" s="41"/>
      <c r="AJ19" s="41"/>
      <c r="AK19" s="34"/>
    </row>
    <row r="20" spans="1:37" x14ac:dyDescent="0.25">
      <c r="A20" s="45" t="s">
        <v>70</v>
      </c>
      <c r="B20" s="46">
        <v>5790</v>
      </c>
      <c r="C20" s="46">
        <v>5441</v>
      </c>
      <c r="D20" s="46">
        <v>4770</v>
      </c>
      <c r="E20" s="46">
        <v>4455</v>
      </c>
      <c r="F20" s="46">
        <v>4676</v>
      </c>
      <c r="G20" s="46">
        <v>4885</v>
      </c>
      <c r="H20" s="46">
        <v>4657</v>
      </c>
      <c r="I20" s="46">
        <v>4357</v>
      </c>
      <c r="J20" s="46">
        <v>4052</v>
      </c>
      <c r="K20" s="46">
        <v>3954</v>
      </c>
      <c r="L20" s="46">
        <v>4021</v>
      </c>
      <c r="M20" s="46">
        <v>3941</v>
      </c>
      <c r="N20" s="46">
        <v>4312</v>
      </c>
      <c r="O20" s="46">
        <v>4220</v>
      </c>
      <c r="P20" s="46">
        <v>3820</v>
      </c>
      <c r="Q20" s="46">
        <v>3290</v>
      </c>
      <c r="R20" s="46">
        <v>3567</v>
      </c>
      <c r="S20" s="46">
        <v>3686</v>
      </c>
      <c r="T20" s="46">
        <v>3811</v>
      </c>
      <c r="U20" s="46">
        <v>3644</v>
      </c>
      <c r="V20" s="46">
        <v>3212</v>
      </c>
      <c r="W20" s="46">
        <v>3114</v>
      </c>
      <c r="X20" s="46">
        <v>3147</v>
      </c>
      <c r="Y20" s="46">
        <v>3038</v>
      </c>
      <c r="Z20" s="46">
        <v>3589</v>
      </c>
      <c r="AA20" s="46">
        <v>3444</v>
      </c>
      <c r="AB20" s="46">
        <v>3181</v>
      </c>
      <c r="AC20" s="46">
        <v>2994</v>
      </c>
      <c r="AD20" s="46">
        <v>3406</v>
      </c>
      <c r="AE20" s="41"/>
      <c r="AF20" s="41"/>
      <c r="AG20" s="41"/>
      <c r="AH20" s="41"/>
      <c r="AI20" s="41"/>
      <c r="AJ20" s="41"/>
      <c r="AK20" s="34"/>
    </row>
    <row r="21" spans="1:37" x14ac:dyDescent="0.25">
      <c r="A21" s="45" t="s">
        <v>71</v>
      </c>
      <c r="B21" s="46">
        <v>9649</v>
      </c>
      <c r="C21" s="46">
        <v>9014</v>
      </c>
      <c r="D21" s="46">
        <v>8099</v>
      </c>
      <c r="E21" s="46">
        <v>7480</v>
      </c>
      <c r="F21" s="46">
        <v>7717</v>
      </c>
      <c r="G21" s="46">
        <v>8171</v>
      </c>
      <c r="H21" s="46">
        <v>7750</v>
      </c>
      <c r="I21" s="46">
        <v>7268</v>
      </c>
      <c r="J21" s="46">
        <v>6722</v>
      </c>
      <c r="K21" s="46">
        <v>6515</v>
      </c>
      <c r="L21" s="46">
        <v>6285</v>
      </c>
      <c r="M21" s="46">
        <v>5952</v>
      </c>
      <c r="N21" s="46">
        <v>6463</v>
      </c>
      <c r="O21" s="46">
        <v>6549</v>
      </c>
      <c r="P21" s="46">
        <v>6352</v>
      </c>
      <c r="Q21" s="46">
        <v>5447</v>
      </c>
      <c r="R21" s="46">
        <v>6010</v>
      </c>
      <c r="S21" s="46">
        <v>5999</v>
      </c>
      <c r="T21" s="46">
        <v>6396</v>
      </c>
      <c r="U21" s="46">
        <v>6213</v>
      </c>
      <c r="V21" s="46">
        <v>5357</v>
      </c>
      <c r="W21" s="46">
        <v>5107</v>
      </c>
      <c r="X21" s="46">
        <v>5016</v>
      </c>
      <c r="Y21" s="46">
        <v>4749</v>
      </c>
      <c r="Z21" s="46">
        <v>5771</v>
      </c>
      <c r="AA21" s="46">
        <v>5577</v>
      </c>
      <c r="AB21" s="46">
        <v>5410</v>
      </c>
      <c r="AC21" s="46">
        <v>5076</v>
      </c>
      <c r="AD21" s="46">
        <v>5913</v>
      </c>
      <c r="AE21" s="41"/>
      <c r="AF21" s="41"/>
      <c r="AG21" s="41"/>
      <c r="AH21" s="41"/>
      <c r="AI21" s="41"/>
      <c r="AJ21" s="41"/>
      <c r="AK21" s="34"/>
    </row>
    <row r="22" spans="1:37" x14ac:dyDescent="0.25">
      <c r="A22" s="45" t="s">
        <v>72</v>
      </c>
      <c r="B22" s="46">
        <v>4040</v>
      </c>
      <c r="C22" s="46">
        <v>3801</v>
      </c>
      <c r="D22" s="46">
        <v>3487</v>
      </c>
      <c r="E22" s="46">
        <v>3299</v>
      </c>
      <c r="F22" s="46">
        <v>3406</v>
      </c>
      <c r="G22" s="46">
        <v>3584</v>
      </c>
      <c r="H22" s="46">
        <v>3472</v>
      </c>
      <c r="I22" s="46">
        <v>3232</v>
      </c>
      <c r="J22" s="46">
        <v>2981</v>
      </c>
      <c r="K22" s="46">
        <v>2919</v>
      </c>
      <c r="L22" s="46">
        <v>2806</v>
      </c>
      <c r="M22" s="46">
        <v>2608</v>
      </c>
      <c r="N22" s="46">
        <v>2690</v>
      </c>
      <c r="O22" s="46">
        <v>2699</v>
      </c>
      <c r="P22" s="46">
        <v>2605</v>
      </c>
      <c r="Q22" s="46">
        <v>2294</v>
      </c>
      <c r="R22" s="46">
        <v>2504</v>
      </c>
      <c r="S22" s="46">
        <v>2510</v>
      </c>
      <c r="T22" s="46">
        <v>2655</v>
      </c>
      <c r="U22" s="46">
        <v>2614</v>
      </c>
      <c r="V22" s="46">
        <v>2292</v>
      </c>
      <c r="W22" s="46">
        <v>2206</v>
      </c>
      <c r="X22" s="46">
        <v>2134</v>
      </c>
      <c r="Y22" s="46">
        <v>1978</v>
      </c>
      <c r="Z22" s="46">
        <v>2297</v>
      </c>
      <c r="AA22" s="46">
        <v>2227</v>
      </c>
      <c r="AB22" s="46">
        <v>2186</v>
      </c>
      <c r="AC22" s="46">
        <v>2083</v>
      </c>
      <c r="AD22" s="46">
        <v>2409</v>
      </c>
      <c r="AE22" s="41"/>
      <c r="AF22" s="41"/>
      <c r="AG22" s="41"/>
      <c r="AH22" s="41"/>
      <c r="AI22" s="41"/>
      <c r="AJ22" s="41"/>
      <c r="AK22" s="34"/>
    </row>
    <row r="23" spans="1:37" x14ac:dyDescent="0.25">
      <c r="A23" s="45" t="s">
        <v>238</v>
      </c>
      <c r="B23" s="46">
        <v>2191</v>
      </c>
      <c r="C23" s="46">
        <v>2026</v>
      </c>
      <c r="D23" s="46">
        <v>1879</v>
      </c>
      <c r="E23" s="46">
        <v>1894</v>
      </c>
      <c r="F23" s="46">
        <v>1994</v>
      </c>
      <c r="G23" s="46">
        <v>2086</v>
      </c>
      <c r="H23" s="46">
        <v>1965</v>
      </c>
      <c r="I23" s="46">
        <v>1789</v>
      </c>
      <c r="J23" s="46">
        <v>1602</v>
      </c>
      <c r="K23" s="46">
        <v>1568</v>
      </c>
      <c r="L23" s="46">
        <v>1579</v>
      </c>
      <c r="M23" s="46">
        <v>1462</v>
      </c>
      <c r="N23" s="46">
        <v>1500</v>
      </c>
      <c r="O23" s="46">
        <v>1484</v>
      </c>
      <c r="P23" s="46">
        <v>1479</v>
      </c>
      <c r="Q23" s="46">
        <v>1255</v>
      </c>
      <c r="R23" s="46">
        <v>1403</v>
      </c>
      <c r="S23" s="46">
        <v>1478</v>
      </c>
      <c r="T23" s="46">
        <v>1531</v>
      </c>
      <c r="U23" s="46">
        <v>1497</v>
      </c>
      <c r="V23" s="46">
        <v>1312</v>
      </c>
      <c r="W23" s="46">
        <v>1260</v>
      </c>
      <c r="X23" s="46">
        <v>1161</v>
      </c>
      <c r="Y23" s="46">
        <v>1099</v>
      </c>
      <c r="Z23" s="46">
        <v>1301</v>
      </c>
      <c r="AA23" s="46">
        <v>1281</v>
      </c>
      <c r="AB23" s="46">
        <v>1260</v>
      </c>
      <c r="AC23" s="46">
        <v>1180</v>
      </c>
      <c r="AD23" s="46">
        <v>1415</v>
      </c>
      <c r="AE23" s="41"/>
      <c r="AF23" s="41"/>
      <c r="AG23" s="41"/>
      <c r="AH23" s="41"/>
      <c r="AI23" s="41"/>
      <c r="AJ23" s="41"/>
      <c r="AK23" s="34"/>
    </row>
    <row r="24" spans="1:37" x14ac:dyDescent="0.25">
      <c r="A24" s="45" t="s">
        <v>239</v>
      </c>
      <c r="B24" s="46">
        <v>11</v>
      </c>
      <c r="C24" s="46">
        <v>10</v>
      </c>
      <c r="D24" s="46">
        <v>10</v>
      </c>
      <c r="E24" s="46">
        <v>9</v>
      </c>
      <c r="F24" s="46">
        <v>10</v>
      </c>
      <c r="G24" s="46">
        <v>11</v>
      </c>
      <c r="H24" s="46">
        <v>10</v>
      </c>
      <c r="I24" s="46">
        <v>10</v>
      </c>
      <c r="J24" s="46">
        <v>9</v>
      </c>
      <c r="K24" s="46">
        <v>9</v>
      </c>
      <c r="L24" s="46">
        <v>8</v>
      </c>
      <c r="M24" s="46">
        <v>8</v>
      </c>
      <c r="N24" s="46">
        <v>9</v>
      </c>
      <c r="O24" s="46">
        <v>9</v>
      </c>
      <c r="P24" s="46">
        <v>9</v>
      </c>
      <c r="Q24" s="46">
        <v>8</v>
      </c>
      <c r="R24" s="46">
        <v>9</v>
      </c>
      <c r="S24" s="46">
        <v>9</v>
      </c>
      <c r="T24" s="46">
        <v>11</v>
      </c>
      <c r="U24" s="46">
        <v>10</v>
      </c>
      <c r="V24" s="46">
        <v>9</v>
      </c>
      <c r="W24" s="46">
        <v>8</v>
      </c>
      <c r="X24" s="46">
        <v>8</v>
      </c>
      <c r="Y24" s="46">
        <v>8</v>
      </c>
      <c r="Z24" s="46">
        <v>10</v>
      </c>
      <c r="AA24" s="46">
        <v>13</v>
      </c>
      <c r="AB24" s="46">
        <v>9</v>
      </c>
      <c r="AC24" s="46">
        <v>9</v>
      </c>
      <c r="AD24" s="46">
        <v>11</v>
      </c>
      <c r="AE24" s="41"/>
      <c r="AF24" s="41"/>
      <c r="AG24" s="41"/>
      <c r="AH24" s="41"/>
      <c r="AI24" s="41"/>
      <c r="AJ24" s="41"/>
      <c r="AK24" s="34"/>
    </row>
    <row r="25" spans="1:37" x14ac:dyDescent="0.25">
      <c r="A25" s="45" t="s">
        <v>73</v>
      </c>
      <c r="B25" s="46">
        <v>2202</v>
      </c>
      <c r="C25" s="46">
        <v>2036</v>
      </c>
      <c r="D25" s="46">
        <v>1889</v>
      </c>
      <c r="E25" s="46">
        <v>1903</v>
      </c>
      <c r="F25" s="46">
        <v>2004</v>
      </c>
      <c r="G25" s="46">
        <v>2097</v>
      </c>
      <c r="H25" s="46">
        <v>1975</v>
      </c>
      <c r="I25" s="46">
        <v>1799</v>
      </c>
      <c r="J25" s="46">
        <v>1611</v>
      </c>
      <c r="K25" s="46">
        <v>1577</v>
      </c>
      <c r="L25" s="46">
        <v>1587</v>
      </c>
      <c r="M25" s="46">
        <v>1470</v>
      </c>
      <c r="N25" s="46">
        <v>1509</v>
      </c>
      <c r="O25" s="46">
        <v>1493</v>
      </c>
      <c r="P25" s="46">
        <v>1488</v>
      </c>
      <c r="Q25" s="46">
        <v>1263</v>
      </c>
      <c r="R25" s="46">
        <v>1412</v>
      </c>
      <c r="S25" s="46">
        <v>1487</v>
      </c>
      <c r="T25" s="46">
        <v>1542</v>
      </c>
      <c r="U25" s="46">
        <v>1507</v>
      </c>
      <c r="V25" s="46">
        <v>1321</v>
      </c>
      <c r="W25" s="46">
        <v>1268</v>
      </c>
      <c r="X25" s="46">
        <v>1169</v>
      </c>
      <c r="Y25" s="46">
        <v>1107</v>
      </c>
      <c r="Z25" s="46">
        <v>1311</v>
      </c>
      <c r="AA25" s="46">
        <v>1294</v>
      </c>
      <c r="AB25" s="46">
        <v>1269</v>
      </c>
      <c r="AC25" s="46">
        <v>1189</v>
      </c>
      <c r="AD25" s="46">
        <v>1426</v>
      </c>
      <c r="AE25" s="41"/>
      <c r="AF25" s="41"/>
      <c r="AG25" s="41"/>
      <c r="AH25" s="41"/>
      <c r="AI25" s="41"/>
      <c r="AJ25" s="41"/>
      <c r="AK25" s="34"/>
    </row>
    <row r="26" spans="1:37" x14ac:dyDescent="0.25">
      <c r="A26" s="45" t="s">
        <v>74</v>
      </c>
      <c r="B26" s="46">
        <v>6748</v>
      </c>
      <c r="C26" s="46">
        <v>6332</v>
      </c>
      <c r="D26" s="46">
        <v>5875</v>
      </c>
      <c r="E26" s="46">
        <v>5703</v>
      </c>
      <c r="F26" s="46">
        <v>5922</v>
      </c>
      <c r="G26" s="46">
        <v>6276</v>
      </c>
      <c r="H26" s="46">
        <v>6056</v>
      </c>
      <c r="I26" s="46">
        <v>5571</v>
      </c>
      <c r="J26" s="46">
        <v>5016</v>
      </c>
      <c r="K26" s="46">
        <v>5054</v>
      </c>
      <c r="L26" s="46">
        <v>4781</v>
      </c>
      <c r="M26" s="46">
        <v>4468</v>
      </c>
      <c r="N26" s="46">
        <v>4615</v>
      </c>
      <c r="O26" s="46">
        <v>4675</v>
      </c>
      <c r="P26" s="46">
        <v>4573</v>
      </c>
      <c r="Q26" s="46">
        <v>3991</v>
      </c>
      <c r="R26" s="46">
        <v>4401</v>
      </c>
      <c r="S26" s="46">
        <v>4490</v>
      </c>
      <c r="T26" s="46">
        <v>4823</v>
      </c>
      <c r="U26" s="46">
        <v>4634</v>
      </c>
      <c r="V26" s="46">
        <v>3936</v>
      </c>
      <c r="W26" s="46">
        <v>3899</v>
      </c>
      <c r="X26" s="46">
        <v>3748</v>
      </c>
      <c r="Y26" s="46">
        <v>3495</v>
      </c>
      <c r="Z26" s="46">
        <v>4085</v>
      </c>
      <c r="AA26" s="46">
        <v>3927</v>
      </c>
      <c r="AB26" s="46">
        <v>3838</v>
      </c>
      <c r="AC26" s="46">
        <v>3635</v>
      </c>
      <c r="AD26" s="46">
        <v>4251</v>
      </c>
      <c r="AE26" s="41"/>
      <c r="AF26" s="41"/>
      <c r="AG26" s="41"/>
      <c r="AH26" s="41"/>
      <c r="AI26" s="41"/>
      <c r="AJ26" s="41"/>
      <c r="AK26" s="34"/>
    </row>
    <row r="27" spans="1:37" x14ac:dyDescent="0.25">
      <c r="A27" s="45" t="s">
        <v>75</v>
      </c>
      <c r="B27" s="46">
        <v>8283</v>
      </c>
      <c r="C27" s="46">
        <v>7799</v>
      </c>
      <c r="D27" s="46">
        <v>7196</v>
      </c>
      <c r="E27" s="46">
        <v>6841</v>
      </c>
      <c r="F27" s="46">
        <v>7105</v>
      </c>
      <c r="G27" s="46">
        <v>7461</v>
      </c>
      <c r="H27" s="46">
        <v>7296</v>
      </c>
      <c r="I27" s="46">
        <v>6797</v>
      </c>
      <c r="J27" s="46">
        <v>6230</v>
      </c>
      <c r="K27" s="46">
        <v>6195</v>
      </c>
      <c r="L27" s="46">
        <v>5927</v>
      </c>
      <c r="M27" s="46">
        <v>5525</v>
      </c>
      <c r="N27" s="46">
        <v>5788</v>
      </c>
      <c r="O27" s="46">
        <v>5823</v>
      </c>
      <c r="P27" s="46">
        <v>5596</v>
      </c>
      <c r="Q27" s="46">
        <v>4981</v>
      </c>
      <c r="R27" s="46">
        <v>5479</v>
      </c>
      <c r="S27" s="46">
        <v>5553</v>
      </c>
      <c r="T27" s="46">
        <v>5797</v>
      </c>
      <c r="U27" s="46">
        <v>5553</v>
      </c>
      <c r="V27" s="46">
        <v>4760</v>
      </c>
      <c r="W27" s="46">
        <v>4654</v>
      </c>
      <c r="X27" s="46">
        <v>4566</v>
      </c>
      <c r="Y27" s="46">
        <v>4223</v>
      </c>
      <c r="Z27" s="46">
        <v>4882</v>
      </c>
      <c r="AA27" s="46">
        <v>4771</v>
      </c>
      <c r="AB27" s="46">
        <v>4654</v>
      </c>
      <c r="AC27" s="46">
        <v>4425</v>
      </c>
      <c r="AD27" s="46">
        <v>5079</v>
      </c>
      <c r="AE27" s="41"/>
      <c r="AF27" s="41"/>
      <c r="AG27" s="41"/>
      <c r="AH27" s="41"/>
      <c r="AI27" s="41"/>
      <c r="AJ27" s="41"/>
      <c r="AK27" s="34"/>
    </row>
    <row r="28" spans="1:37" x14ac:dyDescent="0.25">
      <c r="A28" s="45" t="s">
        <v>76</v>
      </c>
      <c r="B28" s="46">
        <v>4266</v>
      </c>
      <c r="C28" s="46">
        <v>4082</v>
      </c>
      <c r="D28" s="46">
        <v>3687</v>
      </c>
      <c r="E28" s="46">
        <v>3490</v>
      </c>
      <c r="F28" s="46">
        <v>3568</v>
      </c>
      <c r="G28" s="46">
        <v>3705</v>
      </c>
      <c r="H28" s="46">
        <v>3689</v>
      </c>
      <c r="I28" s="46">
        <v>3243</v>
      </c>
      <c r="J28" s="46">
        <v>3032</v>
      </c>
      <c r="K28" s="46">
        <v>2986</v>
      </c>
      <c r="L28" s="46">
        <v>2854</v>
      </c>
      <c r="M28" s="46">
        <v>2711</v>
      </c>
      <c r="N28" s="46">
        <v>2801</v>
      </c>
      <c r="O28" s="46">
        <v>2781</v>
      </c>
      <c r="P28" s="46">
        <v>2700</v>
      </c>
      <c r="Q28" s="46">
        <v>2429</v>
      </c>
      <c r="R28" s="46">
        <v>2627</v>
      </c>
      <c r="S28" s="46">
        <v>2624</v>
      </c>
      <c r="T28" s="46">
        <v>2709</v>
      </c>
      <c r="U28" s="46">
        <v>2628</v>
      </c>
      <c r="V28" s="46">
        <v>2311</v>
      </c>
      <c r="W28" s="46">
        <v>2253</v>
      </c>
      <c r="X28" s="46">
        <v>2182</v>
      </c>
      <c r="Y28" s="46">
        <v>2016</v>
      </c>
      <c r="Z28" s="46">
        <v>2305</v>
      </c>
      <c r="AA28" s="46">
        <v>2231</v>
      </c>
      <c r="AB28" s="46">
        <v>2168</v>
      </c>
      <c r="AC28" s="46">
        <v>2064</v>
      </c>
      <c r="AD28" s="46">
        <v>2358</v>
      </c>
      <c r="AE28" s="41"/>
      <c r="AF28" s="41"/>
      <c r="AG28" s="41"/>
      <c r="AH28" s="41"/>
      <c r="AI28" s="41"/>
      <c r="AJ28" s="41"/>
      <c r="AK28" s="34"/>
    </row>
    <row r="29" spans="1:37" x14ac:dyDescent="0.25">
      <c r="A29" s="45" t="s">
        <v>77</v>
      </c>
      <c r="B29" s="46">
        <v>377</v>
      </c>
      <c r="C29" s="46">
        <v>361</v>
      </c>
      <c r="D29" s="46">
        <v>324</v>
      </c>
      <c r="E29" s="46">
        <v>299</v>
      </c>
      <c r="F29" s="46">
        <v>315</v>
      </c>
      <c r="G29" s="46">
        <v>337</v>
      </c>
      <c r="H29" s="46">
        <v>334</v>
      </c>
      <c r="I29" s="46">
        <v>312</v>
      </c>
      <c r="J29" s="46">
        <v>293</v>
      </c>
      <c r="K29" s="46">
        <v>293</v>
      </c>
      <c r="L29" s="46">
        <v>284</v>
      </c>
      <c r="M29" s="46">
        <v>272</v>
      </c>
      <c r="N29" s="46">
        <v>292</v>
      </c>
      <c r="O29" s="46">
        <v>305</v>
      </c>
      <c r="P29" s="46">
        <v>288</v>
      </c>
      <c r="Q29" s="46">
        <v>240</v>
      </c>
      <c r="R29" s="46">
        <v>263</v>
      </c>
      <c r="S29" s="46">
        <v>271</v>
      </c>
      <c r="T29" s="46">
        <v>292</v>
      </c>
      <c r="U29" s="46">
        <v>294</v>
      </c>
      <c r="V29" s="46">
        <v>238</v>
      </c>
      <c r="W29" s="46">
        <v>232</v>
      </c>
      <c r="X29" s="46">
        <v>248</v>
      </c>
      <c r="Y29" s="46">
        <v>230</v>
      </c>
      <c r="Z29" s="46">
        <v>272</v>
      </c>
      <c r="AA29" s="46">
        <v>265</v>
      </c>
      <c r="AB29" s="46">
        <v>253</v>
      </c>
      <c r="AC29" s="46">
        <v>237</v>
      </c>
      <c r="AD29" s="46">
        <v>275</v>
      </c>
      <c r="AE29" s="41"/>
      <c r="AF29" s="41"/>
      <c r="AG29" s="41"/>
      <c r="AH29" s="41"/>
      <c r="AI29" s="41"/>
      <c r="AJ29" s="41"/>
      <c r="AK29" s="34"/>
    </row>
    <row r="30" spans="1:37" x14ac:dyDescent="0.25">
      <c r="A30" s="45" t="s">
        <v>78</v>
      </c>
      <c r="B30" s="46">
        <v>3144</v>
      </c>
      <c r="C30" s="46">
        <v>2904</v>
      </c>
      <c r="D30" s="46">
        <v>2567</v>
      </c>
      <c r="E30" s="46">
        <v>2327</v>
      </c>
      <c r="F30" s="46">
        <v>2349</v>
      </c>
      <c r="G30" s="46">
        <v>2434</v>
      </c>
      <c r="H30" s="46">
        <v>2338</v>
      </c>
      <c r="I30" s="46">
        <v>2161</v>
      </c>
      <c r="J30" s="46">
        <v>2054</v>
      </c>
      <c r="K30" s="46">
        <v>2027</v>
      </c>
      <c r="L30" s="46">
        <v>2041</v>
      </c>
      <c r="M30" s="46">
        <v>1983</v>
      </c>
      <c r="N30" s="46">
        <v>2207</v>
      </c>
      <c r="O30" s="46">
        <v>2180</v>
      </c>
      <c r="P30" s="46">
        <v>2046</v>
      </c>
      <c r="Q30" s="46">
        <v>1748</v>
      </c>
      <c r="R30" s="46">
        <v>1854</v>
      </c>
      <c r="S30" s="46">
        <v>1834</v>
      </c>
      <c r="T30" s="46">
        <v>1914</v>
      </c>
      <c r="U30" s="46">
        <v>1846</v>
      </c>
      <c r="V30" s="46">
        <v>1635</v>
      </c>
      <c r="W30" s="46">
        <v>1623</v>
      </c>
      <c r="X30" s="46">
        <v>1656</v>
      </c>
      <c r="Y30" s="46">
        <v>1607</v>
      </c>
      <c r="Z30" s="46">
        <v>1980</v>
      </c>
      <c r="AA30" s="46">
        <v>1892</v>
      </c>
      <c r="AB30" s="46">
        <v>1829</v>
      </c>
      <c r="AC30" s="46">
        <v>1673</v>
      </c>
      <c r="AD30" s="46">
        <v>1868</v>
      </c>
      <c r="AE30" s="41"/>
      <c r="AF30" s="41"/>
      <c r="AG30" s="41"/>
      <c r="AH30" s="41"/>
      <c r="AI30" s="41"/>
      <c r="AJ30" s="41"/>
      <c r="AK30" s="34"/>
    </row>
    <row r="31" spans="1:37" x14ac:dyDescent="0.25">
      <c r="A31" s="45" t="s">
        <v>79</v>
      </c>
      <c r="B31" s="46">
        <v>28</v>
      </c>
      <c r="C31" s="46">
        <v>26</v>
      </c>
      <c r="D31" s="46">
        <v>23</v>
      </c>
      <c r="E31" s="46">
        <v>22</v>
      </c>
      <c r="F31" s="46">
        <v>25</v>
      </c>
      <c r="G31" s="46">
        <v>27</v>
      </c>
      <c r="H31" s="46">
        <v>23</v>
      </c>
      <c r="I31" s="46">
        <v>24</v>
      </c>
      <c r="J31" s="46">
        <v>25</v>
      </c>
      <c r="K31" s="46">
        <v>21</v>
      </c>
      <c r="L31" s="46">
        <v>21</v>
      </c>
      <c r="M31" s="46">
        <v>20</v>
      </c>
      <c r="N31" s="46">
        <v>22</v>
      </c>
      <c r="O31" s="46">
        <v>21</v>
      </c>
      <c r="P31" s="46">
        <v>22</v>
      </c>
      <c r="Q31" s="46">
        <v>18</v>
      </c>
      <c r="R31" s="46">
        <v>23</v>
      </c>
      <c r="S31" s="46">
        <v>23</v>
      </c>
      <c r="T31" s="46">
        <v>24</v>
      </c>
      <c r="U31" s="46">
        <v>25</v>
      </c>
      <c r="V31" s="46">
        <v>23</v>
      </c>
      <c r="W31" s="46">
        <v>20</v>
      </c>
      <c r="X31" s="46">
        <v>20</v>
      </c>
      <c r="Y31" s="46">
        <v>19</v>
      </c>
      <c r="Z31" s="46">
        <v>24</v>
      </c>
      <c r="AA31" s="46">
        <v>22</v>
      </c>
      <c r="AB31" s="46">
        <v>23</v>
      </c>
      <c r="AC31" s="46">
        <v>22</v>
      </c>
      <c r="AD31" s="46">
        <v>26</v>
      </c>
      <c r="AE31" s="41"/>
      <c r="AF31" s="41"/>
      <c r="AG31" s="41"/>
      <c r="AH31" s="41"/>
      <c r="AI31" s="41"/>
      <c r="AJ31" s="41"/>
      <c r="AK31" s="34"/>
    </row>
    <row r="32" spans="1:37" x14ac:dyDescent="0.25">
      <c r="A32" s="45" t="s">
        <v>80</v>
      </c>
      <c r="B32" s="46">
        <v>4217</v>
      </c>
      <c r="C32" s="46">
        <v>3907</v>
      </c>
      <c r="D32" s="46">
        <v>3635</v>
      </c>
      <c r="E32" s="46">
        <v>3488</v>
      </c>
      <c r="F32" s="46">
        <v>3635</v>
      </c>
      <c r="G32" s="46">
        <v>3945</v>
      </c>
      <c r="H32" s="46">
        <v>3865</v>
      </c>
      <c r="I32" s="46">
        <v>3688</v>
      </c>
      <c r="J32" s="46">
        <v>3357</v>
      </c>
      <c r="K32" s="46">
        <v>3388</v>
      </c>
      <c r="L32" s="46">
        <v>3160</v>
      </c>
      <c r="M32" s="46">
        <v>2953</v>
      </c>
      <c r="N32" s="46">
        <v>3132</v>
      </c>
      <c r="O32" s="46">
        <v>3130</v>
      </c>
      <c r="P32" s="46">
        <v>3147</v>
      </c>
      <c r="Q32" s="46">
        <v>2712</v>
      </c>
      <c r="R32" s="46">
        <v>3101</v>
      </c>
      <c r="S32" s="46">
        <v>3172</v>
      </c>
      <c r="T32" s="46">
        <v>3457</v>
      </c>
      <c r="U32" s="46">
        <v>3342</v>
      </c>
      <c r="V32" s="46">
        <v>2862</v>
      </c>
      <c r="W32" s="46">
        <v>2716</v>
      </c>
      <c r="X32" s="46">
        <v>2594</v>
      </c>
      <c r="Y32" s="46">
        <v>2556</v>
      </c>
      <c r="Z32" s="46">
        <v>3066</v>
      </c>
      <c r="AA32" s="46">
        <v>2992</v>
      </c>
      <c r="AB32" s="46">
        <v>2958</v>
      </c>
      <c r="AC32" s="46">
        <v>2840</v>
      </c>
      <c r="AD32" s="46">
        <v>3335</v>
      </c>
      <c r="AE32" s="41"/>
      <c r="AF32" s="41"/>
      <c r="AG32" s="41"/>
      <c r="AH32" s="41"/>
      <c r="AI32" s="41"/>
      <c r="AJ32" s="41"/>
      <c r="AK32" s="34"/>
    </row>
    <row r="33" spans="1:37" x14ac:dyDescent="0.25">
      <c r="A33" s="45" t="s">
        <v>81</v>
      </c>
      <c r="B33" s="46">
        <v>4189</v>
      </c>
      <c r="C33" s="46">
        <v>3881</v>
      </c>
      <c r="D33" s="46">
        <v>3612</v>
      </c>
      <c r="E33" s="46">
        <v>3466</v>
      </c>
      <c r="F33" s="46">
        <v>3610</v>
      </c>
      <c r="G33" s="46">
        <v>3918</v>
      </c>
      <c r="H33" s="46">
        <v>3842</v>
      </c>
      <c r="I33" s="46">
        <v>3664</v>
      </c>
      <c r="J33" s="46">
        <v>3332</v>
      </c>
      <c r="K33" s="46">
        <v>3367</v>
      </c>
      <c r="L33" s="46">
        <v>3139</v>
      </c>
      <c r="M33" s="46">
        <v>2933</v>
      </c>
      <c r="N33" s="46">
        <v>3110</v>
      </c>
      <c r="O33" s="46">
        <v>3109</v>
      </c>
      <c r="P33" s="46">
        <v>3125</v>
      </c>
      <c r="Q33" s="46">
        <v>2694</v>
      </c>
      <c r="R33" s="46">
        <v>3078</v>
      </c>
      <c r="S33" s="46">
        <v>3149</v>
      </c>
      <c r="T33" s="46">
        <v>3433</v>
      </c>
      <c r="U33" s="46">
        <v>3317</v>
      </c>
      <c r="V33" s="46">
        <v>2839</v>
      </c>
      <c r="W33" s="46">
        <v>2696</v>
      </c>
      <c r="X33" s="46">
        <v>2574</v>
      </c>
      <c r="Y33" s="46">
        <v>2537</v>
      </c>
      <c r="Z33" s="46">
        <v>3042</v>
      </c>
      <c r="AA33" s="46">
        <v>2970</v>
      </c>
      <c r="AB33" s="46">
        <v>2935</v>
      </c>
      <c r="AC33" s="46">
        <v>2818</v>
      </c>
      <c r="AD33" s="46">
        <v>3309</v>
      </c>
      <c r="AE33" s="41"/>
      <c r="AF33" s="41"/>
      <c r="AG33" s="41"/>
      <c r="AH33" s="41"/>
      <c r="AI33" s="41"/>
      <c r="AJ33" s="41"/>
      <c r="AK33" s="34"/>
    </row>
    <row r="34" spans="1:37" x14ac:dyDescent="0.25">
      <c r="A34" s="45" t="s">
        <v>82</v>
      </c>
      <c r="B34" s="46">
        <v>1054</v>
      </c>
      <c r="C34" s="46">
        <v>978</v>
      </c>
      <c r="D34" s="46">
        <v>899</v>
      </c>
      <c r="E34" s="46">
        <v>875</v>
      </c>
      <c r="F34" s="46">
        <v>908</v>
      </c>
      <c r="G34" s="46">
        <v>947</v>
      </c>
      <c r="H34" s="46">
        <v>941</v>
      </c>
      <c r="I34" s="46">
        <v>860</v>
      </c>
      <c r="J34" s="46">
        <v>781</v>
      </c>
      <c r="K34" s="46">
        <v>768</v>
      </c>
      <c r="L34" s="46">
        <v>734</v>
      </c>
      <c r="M34" s="46">
        <v>679</v>
      </c>
      <c r="N34" s="46">
        <v>726</v>
      </c>
      <c r="O34" s="46">
        <v>736</v>
      </c>
      <c r="P34" s="46">
        <v>710</v>
      </c>
      <c r="Q34" s="46">
        <v>633</v>
      </c>
      <c r="R34" s="46">
        <v>708</v>
      </c>
      <c r="S34" s="46">
        <v>743</v>
      </c>
      <c r="T34" s="46">
        <v>749</v>
      </c>
      <c r="U34" s="46">
        <v>711</v>
      </c>
      <c r="V34" s="46">
        <v>615</v>
      </c>
      <c r="W34" s="46">
        <v>583</v>
      </c>
      <c r="X34" s="46">
        <v>557</v>
      </c>
      <c r="Y34" s="46">
        <v>520</v>
      </c>
      <c r="Z34" s="46">
        <v>603</v>
      </c>
      <c r="AA34" s="46">
        <v>597</v>
      </c>
      <c r="AB34" s="46">
        <v>600</v>
      </c>
      <c r="AC34" s="46">
        <v>550</v>
      </c>
      <c r="AD34" s="46">
        <v>618</v>
      </c>
      <c r="AE34" s="41"/>
      <c r="AF34" s="41"/>
      <c r="AG34" s="41"/>
      <c r="AH34" s="41"/>
      <c r="AI34" s="41"/>
      <c r="AJ34" s="41"/>
      <c r="AK34" s="34"/>
    </row>
    <row r="35" spans="1:37" x14ac:dyDescent="0.25">
      <c r="A35" s="45" t="s">
        <v>83</v>
      </c>
      <c r="B35" s="46">
        <v>7858</v>
      </c>
      <c r="C35" s="46">
        <v>7395</v>
      </c>
      <c r="D35" s="46">
        <v>6776</v>
      </c>
      <c r="E35" s="46">
        <v>6420</v>
      </c>
      <c r="F35" s="46">
        <v>6615</v>
      </c>
      <c r="G35" s="46">
        <v>7020</v>
      </c>
      <c r="H35" s="46">
        <v>6710</v>
      </c>
      <c r="I35" s="46">
        <v>6192</v>
      </c>
      <c r="J35" s="46">
        <v>5734</v>
      </c>
      <c r="K35" s="46">
        <v>5715</v>
      </c>
      <c r="L35" s="46">
        <v>5436</v>
      </c>
      <c r="M35" s="46">
        <v>5056</v>
      </c>
      <c r="N35" s="46">
        <v>5299</v>
      </c>
      <c r="O35" s="46">
        <v>5309</v>
      </c>
      <c r="P35" s="46">
        <v>5097</v>
      </c>
      <c r="Q35" s="46">
        <v>4505</v>
      </c>
      <c r="R35" s="46">
        <v>4917</v>
      </c>
      <c r="S35" s="46">
        <v>4955</v>
      </c>
      <c r="T35" s="46">
        <v>5131</v>
      </c>
      <c r="U35" s="46">
        <v>4926</v>
      </c>
      <c r="V35" s="46">
        <v>4279</v>
      </c>
      <c r="W35" s="46">
        <v>4101</v>
      </c>
      <c r="X35" s="46">
        <v>4000</v>
      </c>
      <c r="Y35" s="46">
        <v>3679</v>
      </c>
      <c r="Z35" s="46">
        <v>4239</v>
      </c>
      <c r="AA35" s="46">
        <v>4108</v>
      </c>
      <c r="AB35" s="46">
        <v>3957</v>
      </c>
      <c r="AC35" s="46">
        <v>3823</v>
      </c>
      <c r="AD35" s="46">
        <v>4386</v>
      </c>
      <c r="AE35" s="41"/>
      <c r="AF35" s="41"/>
      <c r="AG35" s="41"/>
      <c r="AH35" s="41"/>
      <c r="AI35" s="41"/>
      <c r="AJ35" s="41"/>
      <c r="AK35" s="34"/>
    </row>
    <row r="36" spans="1:37" x14ac:dyDescent="0.25">
      <c r="A36" s="45" t="s">
        <v>84</v>
      </c>
      <c r="B36" s="46">
        <v>64</v>
      </c>
      <c r="C36" s="46">
        <v>67</v>
      </c>
      <c r="D36" s="46">
        <v>62</v>
      </c>
      <c r="E36" s="46">
        <v>57</v>
      </c>
      <c r="F36" s="46">
        <v>67</v>
      </c>
      <c r="G36" s="46">
        <v>77</v>
      </c>
      <c r="H36" s="46">
        <v>66</v>
      </c>
      <c r="I36" s="46">
        <v>69</v>
      </c>
      <c r="J36" s="46">
        <v>69</v>
      </c>
      <c r="K36" s="46">
        <v>62</v>
      </c>
      <c r="L36" s="46">
        <v>58</v>
      </c>
      <c r="M36" s="46">
        <v>58</v>
      </c>
      <c r="N36" s="46">
        <v>56</v>
      </c>
      <c r="O36" s="46">
        <v>61</v>
      </c>
      <c r="P36" s="46">
        <v>62</v>
      </c>
      <c r="Q36" s="46">
        <v>48</v>
      </c>
      <c r="R36" s="46">
        <v>62</v>
      </c>
      <c r="S36" s="46">
        <v>55</v>
      </c>
      <c r="T36" s="46">
        <v>57</v>
      </c>
      <c r="U36" s="46">
        <v>58</v>
      </c>
      <c r="V36" s="46">
        <v>52</v>
      </c>
      <c r="W36" s="46">
        <v>50</v>
      </c>
      <c r="X36" s="46">
        <v>43</v>
      </c>
      <c r="Y36" s="46">
        <v>42</v>
      </c>
      <c r="Z36" s="46">
        <v>53</v>
      </c>
      <c r="AA36" s="46">
        <v>47</v>
      </c>
      <c r="AB36" s="46">
        <v>48</v>
      </c>
      <c r="AC36" s="46">
        <v>46</v>
      </c>
      <c r="AD36" s="46">
        <v>56</v>
      </c>
      <c r="AE36" s="41"/>
      <c r="AF36" s="41"/>
      <c r="AG36" s="41"/>
      <c r="AH36" s="41"/>
      <c r="AI36" s="41"/>
      <c r="AJ36" s="41"/>
      <c r="AK36" s="34"/>
    </row>
    <row r="37" spans="1:37" x14ac:dyDescent="0.25">
      <c r="A37" s="45" t="s">
        <v>85</v>
      </c>
      <c r="B37" s="46">
        <v>1912</v>
      </c>
      <c r="C37" s="46">
        <v>1782</v>
      </c>
      <c r="D37" s="46">
        <v>1702</v>
      </c>
      <c r="E37" s="46">
        <v>1575</v>
      </c>
      <c r="F37" s="46">
        <v>1725</v>
      </c>
      <c r="G37" s="46">
        <v>1874</v>
      </c>
      <c r="H37" s="46">
        <v>1943</v>
      </c>
      <c r="I37" s="46">
        <v>1739</v>
      </c>
      <c r="J37" s="46">
        <v>1380</v>
      </c>
      <c r="K37" s="46">
        <v>1493</v>
      </c>
      <c r="L37" s="46">
        <v>1339</v>
      </c>
      <c r="M37" s="46">
        <v>1250</v>
      </c>
      <c r="N37" s="46">
        <v>1396</v>
      </c>
      <c r="O37" s="46">
        <v>1445</v>
      </c>
      <c r="P37" s="46">
        <v>1532</v>
      </c>
      <c r="Q37" s="46">
        <v>1250</v>
      </c>
      <c r="R37" s="46">
        <v>1541</v>
      </c>
      <c r="S37" s="46">
        <v>1508</v>
      </c>
      <c r="T37" s="46">
        <v>1813</v>
      </c>
      <c r="U37" s="46">
        <v>1640</v>
      </c>
      <c r="V37" s="46">
        <v>1327</v>
      </c>
      <c r="W37" s="46">
        <v>1299</v>
      </c>
      <c r="X37" s="46">
        <v>1240</v>
      </c>
      <c r="Y37" s="46">
        <v>1246</v>
      </c>
      <c r="Z37" s="46">
        <v>1511</v>
      </c>
      <c r="AA37" s="46">
        <v>1388</v>
      </c>
      <c r="AB37" s="46">
        <v>1352</v>
      </c>
      <c r="AC37" s="46">
        <v>1254</v>
      </c>
      <c r="AD37" s="46">
        <v>1631</v>
      </c>
      <c r="AE37" s="41"/>
      <c r="AF37" s="41"/>
      <c r="AG37" s="41"/>
      <c r="AH37" s="41"/>
      <c r="AI37" s="41"/>
      <c r="AJ37" s="41"/>
      <c r="AK37" s="34"/>
    </row>
    <row r="38" spans="1:37" x14ac:dyDescent="0.25">
      <c r="A38" s="45" t="s">
        <v>86</v>
      </c>
      <c r="B38" s="46">
        <v>1848</v>
      </c>
      <c r="C38" s="46">
        <v>1715</v>
      </c>
      <c r="D38" s="46">
        <v>1640</v>
      </c>
      <c r="E38" s="46">
        <v>1518</v>
      </c>
      <c r="F38" s="46">
        <v>1658</v>
      </c>
      <c r="G38" s="46">
        <v>1797</v>
      </c>
      <c r="H38" s="46">
        <v>1877</v>
      </c>
      <c r="I38" s="46">
        <v>1670</v>
      </c>
      <c r="J38" s="46">
        <v>1311</v>
      </c>
      <c r="K38" s="46">
        <v>1431</v>
      </c>
      <c r="L38" s="46">
        <v>1281</v>
      </c>
      <c r="M38" s="46">
        <v>1192</v>
      </c>
      <c r="N38" s="46">
        <v>1340</v>
      </c>
      <c r="O38" s="46">
        <v>1384</v>
      </c>
      <c r="P38" s="46">
        <v>1470</v>
      </c>
      <c r="Q38" s="46">
        <v>1202</v>
      </c>
      <c r="R38" s="46">
        <v>1479</v>
      </c>
      <c r="S38" s="46">
        <v>1453</v>
      </c>
      <c r="T38" s="46">
        <v>1756</v>
      </c>
      <c r="U38" s="46">
        <v>1582</v>
      </c>
      <c r="V38" s="46">
        <v>1275</v>
      </c>
      <c r="W38" s="46">
        <v>1249</v>
      </c>
      <c r="X38" s="46">
        <v>1197</v>
      </c>
      <c r="Y38" s="46">
        <v>1204</v>
      </c>
      <c r="Z38" s="46">
        <v>1458</v>
      </c>
      <c r="AA38" s="46">
        <v>1341</v>
      </c>
      <c r="AB38" s="46">
        <v>1304</v>
      </c>
      <c r="AC38" s="46">
        <v>1208</v>
      </c>
      <c r="AD38" s="46">
        <v>1575</v>
      </c>
      <c r="AE38" s="41"/>
      <c r="AF38" s="41"/>
      <c r="AG38" s="41"/>
      <c r="AH38" s="41"/>
      <c r="AI38" s="41"/>
      <c r="AJ38" s="41"/>
      <c r="AK38" s="34"/>
    </row>
    <row r="39" spans="1:37" x14ac:dyDescent="0.25">
      <c r="A39" s="45" t="s">
        <v>87</v>
      </c>
      <c r="B39" s="46">
        <v>32299</v>
      </c>
      <c r="C39" s="46">
        <v>30579</v>
      </c>
      <c r="D39" s="46">
        <v>28623</v>
      </c>
      <c r="E39" s="46">
        <v>27438</v>
      </c>
      <c r="F39" s="46">
        <v>28622</v>
      </c>
      <c r="G39" s="46">
        <v>30421</v>
      </c>
      <c r="H39" s="46">
        <v>29791</v>
      </c>
      <c r="I39" s="46">
        <v>27790</v>
      </c>
      <c r="J39" s="46">
        <v>25574</v>
      </c>
      <c r="K39" s="46">
        <v>25936</v>
      </c>
      <c r="L39" s="46">
        <v>23967</v>
      </c>
      <c r="M39" s="46">
        <v>22590</v>
      </c>
      <c r="N39" s="46">
        <v>23444</v>
      </c>
      <c r="O39" s="46">
        <v>23743</v>
      </c>
      <c r="P39" s="46">
        <v>23335</v>
      </c>
      <c r="Q39" s="46">
        <v>20681</v>
      </c>
      <c r="R39" s="46">
        <v>22918</v>
      </c>
      <c r="S39" s="46">
        <v>23187</v>
      </c>
      <c r="T39" s="46">
        <v>24379</v>
      </c>
      <c r="U39" s="46">
        <v>23505</v>
      </c>
      <c r="V39" s="46">
        <v>20333</v>
      </c>
      <c r="W39" s="46">
        <v>19637</v>
      </c>
      <c r="X39" s="46">
        <v>18960</v>
      </c>
      <c r="Y39" s="46">
        <v>17357</v>
      </c>
      <c r="Z39" s="46">
        <v>21426</v>
      </c>
      <c r="AA39" s="46">
        <v>20849</v>
      </c>
      <c r="AB39" s="46">
        <v>20412</v>
      </c>
      <c r="AC39" s="46">
        <v>19931</v>
      </c>
      <c r="AD39" s="46">
        <v>22797</v>
      </c>
      <c r="AE39" s="41"/>
      <c r="AF39" s="41"/>
      <c r="AG39" s="41"/>
      <c r="AH39" s="41"/>
      <c r="AI39" s="41"/>
      <c r="AJ39" s="41"/>
      <c r="AK39" s="34"/>
    </row>
    <row r="40" spans="1:37" x14ac:dyDescent="0.25">
      <c r="A40" s="45" t="s">
        <v>240</v>
      </c>
      <c r="B40" s="46">
        <v>110169</v>
      </c>
      <c r="C40" s="46">
        <v>104224</v>
      </c>
      <c r="D40" s="46">
        <v>95492</v>
      </c>
      <c r="E40" s="46">
        <v>91919</v>
      </c>
      <c r="F40" s="46">
        <v>95258</v>
      </c>
      <c r="G40" s="46">
        <v>100412</v>
      </c>
      <c r="H40" s="46">
        <v>97640</v>
      </c>
      <c r="I40" s="46">
        <v>91248</v>
      </c>
      <c r="J40" s="46">
        <v>84678</v>
      </c>
      <c r="K40" s="46">
        <v>84088</v>
      </c>
      <c r="L40" s="46">
        <v>80152</v>
      </c>
      <c r="M40" s="46">
        <v>75124</v>
      </c>
      <c r="N40" s="46">
        <v>77926</v>
      </c>
      <c r="O40" s="46">
        <v>78647</v>
      </c>
      <c r="P40" s="46">
        <v>75621</v>
      </c>
      <c r="Q40" s="46">
        <v>67728</v>
      </c>
      <c r="R40" s="46">
        <v>73948</v>
      </c>
      <c r="S40" s="46">
        <v>75712</v>
      </c>
      <c r="T40" s="46">
        <v>79124</v>
      </c>
      <c r="U40" s="46">
        <v>77046</v>
      </c>
      <c r="V40" s="46">
        <v>67786</v>
      </c>
      <c r="W40" s="46">
        <v>65779</v>
      </c>
      <c r="X40" s="46">
        <v>63799</v>
      </c>
      <c r="Y40" s="46">
        <v>59068</v>
      </c>
      <c r="Z40" s="46">
        <v>67535</v>
      </c>
      <c r="AA40" s="46">
        <v>66183</v>
      </c>
      <c r="AB40" s="46">
        <v>63744</v>
      </c>
      <c r="AC40" s="46">
        <v>62018</v>
      </c>
      <c r="AD40" s="46">
        <v>69867</v>
      </c>
      <c r="AE40" s="41"/>
      <c r="AF40" s="41"/>
      <c r="AG40" s="41"/>
      <c r="AH40" s="41"/>
      <c r="AI40" s="41"/>
      <c r="AJ40" s="41"/>
      <c r="AK40" s="34"/>
    </row>
    <row r="41" spans="1:37" x14ac:dyDescent="0.25">
      <c r="A41" s="45" t="s">
        <v>241</v>
      </c>
      <c r="B41" s="46">
        <v>92724</v>
      </c>
      <c r="C41" s="46">
        <v>87709</v>
      </c>
      <c r="D41" s="46">
        <v>81032</v>
      </c>
      <c r="E41" s="46">
        <v>77547</v>
      </c>
      <c r="F41" s="46">
        <v>80501</v>
      </c>
      <c r="G41" s="46">
        <v>85030</v>
      </c>
      <c r="H41" s="46">
        <v>83214</v>
      </c>
      <c r="I41" s="46">
        <v>77392</v>
      </c>
      <c r="J41" s="46">
        <v>71676</v>
      </c>
      <c r="K41" s="46">
        <v>71287</v>
      </c>
      <c r="L41" s="46">
        <v>68458</v>
      </c>
      <c r="M41" s="46">
        <v>63858</v>
      </c>
      <c r="N41" s="46">
        <v>66203</v>
      </c>
      <c r="O41" s="46">
        <v>66999</v>
      </c>
      <c r="P41" s="46">
        <v>64771</v>
      </c>
      <c r="Q41" s="46">
        <v>57876</v>
      </c>
      <c r="R41" s="46">
        <v>63073</v>
      </c>
      <c r="S41" s="46">
        <v>63754</v>
      </c>
      <c r="T41" s="46">
        <v>66755</v>
      </c>
      <c r="U41" s="46">
        <v>64194</v>
      </c>
      <c r="V41" s="46">
        <v>55663</v>
      </c>
      <c r="W41" s="46">
        <v>54164</v>
      </c>
      <c r="X41" s="46">
        <v>52704</v>
      </c>
      <c r="Y41" s="46">
        <v>48288</v>
      </c>
      <c r="Z41" s="46">
        <v>55880</v>
      </c>
      <c r="AA41" s="46">
        <v>54480</v>
      </c>
      <c r="AB41" s="46">
        <v>53003</v>
      </c>
      <c r="AC41" s="46">
        <v>51436</v>
      </c>
      <c r="AD41" s="46">
        <v>58477</v>
      </c>
      <c r="AE41" s="41"/>
      <c r="AF41" s="41"/>
      <c r="AG41" s="41"/>
      <c r="AH41" s="41"/>
      <c r="AI41" s="41"/>
      <c r="AJ41" s="41"/>
      <c r="AK41" s="34"/>
    </row>
    <row r="42" spans="1:37" x14ac:dyDescent="0.25">
      <c r="A42" s="45" t="s">
        <v>242</v>
      </c>
      <c r="B42" s="46">
        <v>118241</v>
      </c>
      <c r="C42" s="46">
        <v>111854</v>
      </c>
      <c r="D42" s="46">
        <v>102442</v>
      </c>
      <c r="E42" s="46">
        <v>98588</v>
      </c>
      <c r="F42" s="46">
        <v>102165</v>
      </c>
      <c r="G42" s="46">
        <v>107625</v>
      </c>
      <c r="H42" s="46">
        <v>104655</v>
      </c>
      <c r="I42" s="46">
        <v>97728</v>
      </c>
      <c r="J42" s="46">
        <v>90699</v>
      </c>
      <c r="K42" s="46">
        <v>90016</v>
      </c>
      <c r="L42" s="46">
        <v>85893</v>
      </c>
      <c r="M42" s="46">
        <v>80452</v>
      </c>
      <c r="N42" s="46">
        <v>83479</v>
      </c>
      <c r="O42" s="46">
        <v>84240</v>
      </c>
      <c r="P42" s="46">
        <v>80948</v>
      </c>
      <c r="Q42" s="46">
        <v>72442</v>
      </c>
      <c r="R42" s="46">
        <v>79061</v>
      </c>
      <c r="S42" s="46">
        <v>80868</v>
      </c>
      <c r="T42" s="46">
        <v>84499</v>
      </c>
      <c r="U42" s="46">
        <v>82235</v>
      </c>
      <c r="V42" s="46">
        <v>72275</v>
      </c>
      <c r="W42" s="46">
        <v>70087</v>
      </c>
      <c r="X42" s="46">
        <v>68078</v>
      </c>
      <c r="Y42" s="46">
        <v>62983</v>
      </c>
      <c r="Z42" s="46">
        <v>72024</v>
      </c>
      <c r="AA42" s="46">
        <v>70552</v>
      </c>
      <c r="AB42" s="46">
        <v>68024</v>
      </c>
      <c r="AC42" s="46">
        <v>66119</v>
      </c>
      <c r="AD42" s="46">
        <v>74550</v>
      </c>
      <c r="AE42" s="41"/>
      <c r="AF42" s="41"/>
      <c r="AG42" s="41"/>
      <c r="AH42" s="41"/>
      <c r="AI42" s="41"/>
      <c r="AJ42" s="41"/>
      <c r="AK42" s="34"/>
    </row>
    <row r="43" spans="1:37" x14ac:dyDescent="0.25">
      <c r="A43" s="45" t="s">
        <v>88</v>
      </c>
      <c r="B43" s="46">
        <v>2424</v>
      </c>
      <c r="C43" s="46">
        <v>2281</v>
      </c>
      <c r="D43" s="46">
        <v>2048</v>
      </c>
      <c r="E43" s="46">
        <v>1918</v>
      </c>
      <c r="F43" s="46">
        <v>2002</v>
      </c>
      <c r="G43" s="46">
        <v>2115</v>
      </c>
      <c r="H43" s="46">
        <v>2042</v>
      </c>
      <c r="I43" s="46">
        <v>1864</v>
      </c>
      <c r="J43" s="46">
        <v>1730</v>
      </c>
      <c r="K43" s="46">
        <v>1666</v>
      </c>
      <c r="L43" s="46">
        <v>1631</v>
      </c>
      <c r="M43" s="46">
        <v>1521</v>
      </c>
      <c r="N43" s="46">
        <v>1626</v>
      </c>
      <c r="O43" s="46">
        <v>1614</v>
      </c>
      <c r="P43" s="46">
        <v>1580</v>
      </c>
      <c r="Q43" s="46">
        <v>1361</v>
      </c>
      <c r="R43" s="46">
        <v>1541</v>
      </c>
      <c r="S43" s="46">
        <v>1543</v>
      </c>
      <c r="T43" s="46">
        <v>1657</v>
      </c>
      <c r="U43" s="46">
        <v>1600</v>
      </c>
      <c r="V43" s="46">
        <v>1378</v>
      </c>
      <c r="W43" s="46">
        <v>1329</v>
      </c>
      <c r="X43" s="46">
        <v>1303</v>
      </c>
      <c r="Y43" s="46">
        <v>1236</v>
      </c>
      <c r="Z43" s="46">
        <v>1512</v>
      </c>
      <c r="AA43" s="46">
        <v>1432</v>
      </c>
      <c r="AB43" s="46">
        <v>1422</v>
      </c>
      <c r="AC43" s="46">
        <v>1327</v>
      </c>
      <c r="AD43" s="46">
        <v>1583</v>
      </c>
      <c r="AE43" s="41"/>
      <c r="AF43" s="41"/>
      <c r="AG43" s="41"/>
      <c r="AH43" s="41"/>
      <c r="AI43" s="41"/>
      <c r="AJ43" s="41"/>
      <c r="AK43" s="34"/>
    </row>
    <row r="44" spans="1:37" x14ac:dyDescent="0.25">
      <c r="A44" s="45" t="s">
        <v>89</v>
      </c>
      <c r="B44" s="46">
        <v>1283</v>
      </c>
      <c r="C44" s="46">
        <v>1240</v>
      </c>
      <c r="D44" s="46">
        <v>1098</v>
      </c>
      <c r="E44" s="46">
        <v>1031</v>
      </c>
      <c r="F44" s="46">
        <v>1049</v>
      </c>
      <c r="G44" s="46">
        <v>1100</v>
      </c>
      <c r="H44" s="46">
        <v>1043</v>
      </c>
      <c r="I44" s="46">
        <v>962</v>
      </c>
      <c r="J44" s="46">
        <v>900</v>
      </c>
      <c r="K44" s="46">
        <v>883</v>
      </c>
      <c r="L44" s="46">
        <v>876</v>
      </c>
      <c r="M44" s="46">
        <v>846</v>
      </c>
      <c r="N44" s="46">
        <v>865</v>
      </c>
      <c r="O44" s="46">
        <v>864</v>
      </c>
      <c r="P44" s="46">
        <v>808</v>
      </c>
      <c r="Q44" s="46">
        <v>715</v>
      </c>
      <c r="R44" s="46">
        <v>779</v>
      </c>
      <c r="S44" s="46">
        <v>789</v>
      </c>
      <c r="T44" s="46">
        <v>849</v>
      </c>
      <c r="U44" s="46">
        <v>838</v>
      </c>
      <c r="V44" s="46">
        <v>736</v>
      </c>
      <c r="W44" s="46">
        <v>681</v>
      </c>
      <c r="X44" s="46">
        <v>674</v>
      </c>
      <c r="Y44" s="46">
        <v>631</v>
      </c>
      <c r="Z44" s="46">
        <v>776</v>
      </c>
      <c r="AA44" s="46">
        <v>737</v>
      </c>
      <c r="AB44" s="46">
        <v>695</v>
      </c>
      <c r="AC44" s="46">
        <v>643</v>
      </c>
      <c r="AD44" s="46">
        <v>759</v>
      </c>
      <c r="AE44" s="41"/>
      <c r="AF44" s="41"/>
      <c r="AG44" s="41"/>
      <c r="AH44" s="41"/>
      <c r="AI44" s="41"/>
      <c r="AJ44" s="41"/>
      <c r="AK44" s="34"/>
    </row>
    <row r="45" spans="1:37" x14ac:dyDescent="0.25">
      <c r="A45" s="45" t="s">
        <v>90</v>
      </c>
      <c r="B45" s="46">
        <v>647</v>
      </c>
      <c r="C45" s="46">
        <v>630</v>
      </c>
      <c r="D45" s="46">
        <v>581</v>
      </c>
      <c r="E45" s="46">
        <v>558</v>
      </c>
      <c r="F45" s="46">
        <v>582</v>
      </c>
      <c r="G45" s="46">
        <v>601</v>
      </c>
      <c r="H45" s="46">
        <v>589</v>
      </c>
      <c r="I45" s="46">
        <v>535</v>
      </c>
      <c r="J45" s="46">
        <v>493</v>
      </c>
      <c r="K45" s="46">
        <v>514</v>
      </c>
      <c r="L45" s="46">
        <v>486</v>
      </c>
      <c r="M45" s="46">
        <v>460</v>
      </c>
      <c r="N45" s="46">
        <v>493</v>
      </c>
      <c r="O45" s="46">
        <v>501</v>
      </c>
      <c r="P45" s="46">
        <v>469</v>
      </c>
      <c r="Q45" s="46">
        <v>415</v>
      </c>
      <c r="R45" s="46">
        <v>445</v>
      </c>
      <c r="S45" s="46">
        <v>446</v>
      </c>
      <c r="T45" s="46">
        <v>474</v>
      </c>
      <c r="U45" s="46">
        <v>457</v>
      </c>
      <c r="V45" s="46">
        <v>402</v>
      </c>
      <c r="W45" s="46">
        <v>392</v>
      </c>
      <c r="X45" s="46">
        <v>385</v>
      </c>
      <c r="Y45" s="46">
        <v>364</v>
      </c>
      <c r="Z45" s="46">
        <v>424</v>
      </c>
      <c r="AA45" s="46">
        <v>409</v>
      </c>
      <c r="AB45" s="46">
        <v>390</v>
      </c>
      <c r="AC45" s="46">
        <v>368</v>
      </c>
      <c r="AD45" s="46">
        <v>408</v>
      </c>
      <c r="AE45" s="41"/>
      <c r="AF45" s="41"/>
      <c r="AG45" s="41"/>
      <c r="AH45" s="41"/>
      <c r="AI45" s="41"/>
      <c r="AJ45" s="41"/>
      <c r="AK45" s="34"/>
    </row>
    <row r="46" spans="1:37" x14ac:dyDescent="0.25">
      <c r="A46" s="45" t="s">
        <v>91</v>
      </c>
      <c r="B46" s="46">
        <v>436</v>
      </c>
      <c r="C46" s="46">
        <v>423</v>
      </c>
      <c r="D46" s="46">
        <v>373</v>
      </c>
      <c r="E46" s="46">
        <v>354</v>
      </c>
      <c r="F46" s="46">
        <v>359</v>
      </c>
      <c r="G46" s="46">
        <v>382</v>
      </c>
      <c r="H46" s="46">
        <v>348</v>
      </c>
      <c r="I46" s="46">
        <v>330</v>
      </c>
      <c r="J46" s="46">
        <v>309</v>
      </c>
      <c r="K46" s="46">
        <v>291</v>
      </c>
      <c r="L46" s="46">
        <v>290</v>
      </c>
      <c r="M46" s="46">
        <v>272</v>
      </c>
      <c r="N46" s="46">
        <v>286</v>
      </c>
      <c r="O46" s="46">
        <v>291</v>
      </c>
      <c r="P46" s="46">
        <v>274</v>
      </c>
      <c r="Q46" s="46">
        <v>246</v>
      </c>
      <c r="R46" s="46">
        <v>265</v>
      </c>
      <c r="S46" s="46">
        <v>277</v>
      </c>
      <c r="T46" s="46">
        <v>288</v>
      </c>
      <c r="U46" s="46">
        <v>282</v>
      </c>
      <c r="V46" s="46">
        <v>241</v>
      </c>
      <c r="W46" s="46">
        <v>222</v>
      </c>
      <c r="X46" s="46">
        <v>214</v>
      </c>
      <c r="Y46" s="46">
        <v>212</v>
      </c>
      <c r="Z46" s="46">
        <v>255</v>
      </c>
      <c r="AA46" s="46">
        <v>237</v>
      </c>
      <c r="AB46" s="46">
        <v>240</v>
      </c>
      <c r="AC46" s="46">
        <v>216</v>
      </c>
      <c r="AD46" s="46">
        <v>255</v>
      </c>
      <c r="AE46" s="41"/>
      <c r="AF46" s="41"/>
      <c r="AG46" s="41"/>
      <c r="AH46" s="41"/>
      <c r="AI46" s="41"/>
      <c r="AJ46" s="41"/>
      <c r="AK46" s="34"/>
    </row>
    <row r="47" spans="1:37" x14ac:dyDescent="0.25">
      <c r="A47" s="45" t="s">
        <v>92</v>
      </c>
      <c r="B47" s="46">
        <v>5249</v>
      </c>
      <c r="C47" s="46">
        <v>4972</v>
      </c>
      <c r="D47" s="46">
        <v>4504</v>
      </c>
      <c r="E47" s="46">
        <v>4330</v>
      </c>
      <c r="F47" s="46">
        <v>4481</v>
      </c>
      <c r="G47" s="46">
        <v>4722</v>
      </c>
      <c r="H47" s="46">
        <v>4616</v>
      </c>
      <c r="I47" s="46">
        <v>4226</v>
      </c>
      <c r="J47" s="46">
        <v>3960</v>
      </c>
      <c r="K47" s="46">
        <v>3871</v>
      </c>
      <c r="L47" s="46">
        <v>3758</v>
      </c>
      <c r="M47" s="46">
        <v>3514</v>
      </c>
      <c r="N47" s="46">
        <v>3685</v>
      </c>
      <c r="O47" s="46">
        <v>3699</v>
      </c>
      <c r="P47" s="46">
        <v>3509</v>
      </c>
      <c r="Q47" s="46">
        <v>3115</v>
      </c>
      <c r="R47" s="46">
        <v>3356</v>
      </c>
      <c r="S47" s="46">
        <v>3400</v>
      </c>
      <c r="T47" s="46">
        <v>3544</v>
      </c>
      <c r="U47" s="46">
        <v>3419</v>
      </c>
      <c r="V47" s="46">
        <v>2938</v>
      </c>
      <c r="W47" s="46">
        <v>2857</v>
      </c>
      <c r="X47" s="46">
        <v>2857</v>
      </c>
      <c r="Y47" s="46">
        <v>2600</v>
      </c>
      <c r="Z47" s="46">
        <v>2982</v>
      </c>
      <c r="AA47" s="46">
        <v>2899</v>
      </c>
      <c r="AB47" s="46">
        <v>2838</v>
      </c>
      <c r="AC47" s="46">
        <v>2717</v>
      </c>
      <c r="AD47" s="46">
        <v>3069</v>
      </c>
      <c r="AE47" s="41"/>
      <c r="AF47" s="41"/>
      <c r="AG47" s="41"/>
      <c r="AH47" s="41"/>
      <c r="AI47" s="41"/>
      <c r="AJ47" s="41"/>
      <c r="AK47" s="34"/>
    </row>
    <row r="48" spans="1:37" x14ac:dyDescent="0.25">
      <c r="A48" s="45" t="s">
        <v>93</v>
      </c>
      <c r="B48" s="46">
        <v>2969</v>
      </c>
      <c r="C48" s="46">
        <v>2800</v>
      </c>
      <c r="D48" s="46">
        <v>2509</v>
      </c>
      <c r="E48" s="46">
        <v>2364</v>
      </c>
      <c r="F48" s="46">
        <v>2488</v>
      </c>
      <c r="G48" s="46">
        <v>2680</v>
      </c>
      <c r="H48" s="46">
        <v>2610</v>
      </c>
      <c r="I48" s="46">
        <v>2383</v>
      </c>
      <c r="J48" s="46">
        <v>2190</v>
      </c>
      <c r="K48" s="46">
        <v>2173</v>
      </c>
      <c r="L48" s="46">
        <v>2155</v>
      </c>
      <c r="M48" s="46">
        <v>2102</v>
      </c>
      <c r="N48" s="46">
        <v>2221</v>
      </c>
      <c r="O48" s="46">
        <v>2206</v>
      </c>
      <c r="P48" s="46">
        <v>2040</v>
      </c>
      <c r="Q48" s="46">
        <v>1793</v>
      </c>
      <c r="R48" s="46">
        <v>1910</v>
      </c>
      <c r="S48" s="46">
        <v>2058</v>
      </c>
      <c r="T48" s="46">
        <v>2136</v>
      </c>
      <c r="U48" s="46">
        <v>1989</v>
      </c>
      <c r="V48" s="46">
        <v>1697</v>
      </c>
      <c r="W48" s="46">
        <v>1645</v>
      </c>
      <c r="X48" s="46">
        <v>1636</v>
      </c>
      <c r="Y48" s="46">
        <v>1548</v>
      </c>
      <c r="Z48" s="46">
        <v>1787</v>
      </c>
      <c r="AA48" s="46">
        <v>1732</v>
      </c>
      <c r="AB48" s="46">
        <v>1628</v>
      </c>
      <c r="AC48" s="46">
        <v>1536</v>
      </c>
      <c r="AD48" s="46">
        <v>1739</v>
      </c>
      <c r="AE48" s="41"/>
      <c r="AF48" s="41"/>
      <c r="AG48" s="41"/>
      <c r="AH48" s="41"/>
      <c r="AI48" s="41"/>
      <c r="AJ48" s="41"/>
      <c r="AK48" s="34"/>
    </row>
    <row r="49" spans="1:37" x14ac:dyDescent="0.25">
      <c r="A49" s="45" t="s">
        <v>94</v>
      </c>
      <c r="B49" s="46">
        <v>2623</v>
      </c>
      <c r="C49" s="46">
        <v>2456</v>
      </c>
      <c r="D49" s="46">
        <v>2246</v>
      </c>
      <c r="E49" s="46">
        <v>2211</v>
      </c>
      <c r="F49" s="46">
        <v>2296</v>
      </c>
      <c r="G49" s="46">
        <v>2424</v>
      </c>
      <c r="H49" s="46">
        <v>2405</v>
      </c>
      <c r="I49" s="46">
        <v>2229</v>
      </c>
      <c r="J49" s="46">
        <v>2003</v>
      </c>
      <c r="K49" s="46">
        <v>1981</v>
      </c>
      <c r="L49" s="46">
        <v>1820</v>
      </c>
      <c r="M49" s="46">
        <v>1728</v>
      </c>
      <c r="N49" s="46">
        <v>1872</v>
      </c>
      <c r="O49" s="46">
        <v>1934</v>
      </c>
      <c r="P49" s="46">
        <v>1894</v>
      </c>
      <c r="Q49" s="46">
        <v>1620</v>
      </c>
      <c r="R49" s="46">
        <v>1884</v>
      </c>
      <c r="S49" s="46">
        <v>1866</v>
      </c>
      <c r="T49" s="46">
        <v>2006</v>
      </c>
      <c r="U49" s="46">
        <v>1890</v>
      </c>
      <c r="V49" s="46">
        <v>1584</v>
      </c>
      <c r="W49" s="46">
        <v>1570</v>
      </c>
      <c r="X49" s="46">
        <v>1544</v>
      </c>
      <c r="Y49" s="46">
        <v>1449</v>
      </c>
      <c r="Z49" s="46">
        <v>1758</v>
      </c>
      <c r="AA49" s="46">
        <v>1700</v>
      </c>
      <c r="AB49" s="46">
        <v>1648</v>
      </c>
      <c r="AC49" s="46">
        <v>1573</v>
      </c>
      <c r="AD49" s="46">
        <v>1871</v>
      </c>
      <c r="AE49" s="41"/>
      <c r="AF49" s="41"/>
      <c r="AG49" s="41"/>
      <c r="AH49" s="41"/>
      <c r="AI49" s="41"/>
      <c r="AJ49" s="41"/>
      <c r="AK49" s="34"/>
    </row>
    <row r="50" spans="1:37" x14ac:dyDescent="0.25">
      <c r="A50" s="45" t="s">
        <v>95</v>
      </c>
      <c r="B50" s="46">
        <v>814</v>
      </c>
      <c r="C50" s="46">
        <v>763</v>
      </c>
      <c r="D50" s="46">
        <v>687</v>
      </c>
      <c r="E50" s="46">
        <v>673</v>
      </c>
      <c r="F50" s="46">
        <v>699</v>
      </c>
      <c r="G50" s="46">
        <v>725</v>
      </c>
      <c r="H50" s="46">
        <v>709</v>
      </c>
      <c r="I50" s="46">
        <v>658</v>
      </c>
      <c r="J50" s="46">
        <v>616</v>
      </c>
      <c r="K50" s="46">
        <v>618</v>
      </c>
      <c r="L50" s="46">
        <v>555</v>
      </c>
      <c r="M50" s="46">
        <v>502</v>
      </c>
      <c r="N50" s="46">
        <v>553</v>
      </c>
      <c r="O50" s="46">
        <v>549</v>
      </c>
      <c r="P50" s="46">
        <v>548</v>
      </c>
      <c r="Q50" s="46">
        <v>475</v>
      </c>
      <c r="R50" s="46">
        <v>568</v>
      </c>
      <c r="S50" s="46">
        <v>589</v>
      </c>
      <c r="T50" s="46">
        <v>590</v>
      </c>
      <c r="U50" s="46">
        <v>583</v>
      </c>
      <c r="V50" s="46">
        <v>519</v>
      </c>
      <c r="W50" s="46">
        <v>505</v>
      </c>
      <c r="X50" s="46">
        <v>474</v>
      </c>
      <c r="Y50" s="46">
        <v>467</v>
      </c>
      <c r="Z50" s="46">
        <v>574</v>
      </c>
      <c r="AA50" s="46">
        <v>527</v>
      </c>
      <c r="AB50" s="46">
        <v>550</v>
      </c>
      <c r="AC50" s="46">
        <v>501</v>
      </c>
      <c r="AD50" s="46">
        <v>608</v>
      </c>
      <c r="AE50" s="41"/>
      <c r="AF50" s="41"/>
      <c r="AG50" s="41"/>
      <c r="AH50" s="41"/>
      <c r="AI50" s="41"/>
      <c r="AJ50" s="41"/>
      <c r="AK50" s="34"/>
    </row>
    <row r="51" spans="1:37" x14ac:dyDescent="0.25">
      <c r="A51" s="45" t="s">
        <v>96</v>
      </c>
      <c r="B51" s="46">
        <v>4168</v>
      </c>
      <c r="C51" s="46">
        <v>4004</v>
      </c>
      <c r="D51" s="46">
        <v>3713</v>
      </c>
      <c r="E51" s="46">
        <v>3502</v>
      </c>
      <c r="F51" s="46">
        <v>3606</v>
      </c>
      <c r="G51" s="46">
        <v>3787</v>
      </c>
      <c r="H51" s="46">
        <v>3741</v>
      </c>
      <c r="I51" s="46">
        <v>3501</v>
      </c>
      <c r="J51" s="46">
        <v>3282</v>
      </c>
      <c r="K51" s="46">
        <v>3272</v>
      </c>
      <c r="L51" s="46">
        <v>3191</v>
      </c>
      <c r="M51" s="46">
        <v>2988</v>
      </c>
      <c r="N51" s="46">
        <v>3140</v>
      </c>
      <c r="O51" s="46">
        <v>3107</v>
      </c>
      <c r="P51" s="46">
        <v>3017</v>
      </c>
      <c r="Q51" s="46">
        <v>2668</v>
      </c>
      <c r="R51" s="46">
        <v>2887</v>
      </c>
      <c r="S51" s="46">
        <v>2909</v>
      </c>
      <c r="T51" s="46">
        <v>3054</v>
      </c>
      <c r="U51" s="46">
        <v>2945</v>
      </c>
      <c r="V51" s="46">
        <v>2556</v>
      </c>
      <c r="W51" s="46">
        <v>2469</v>
      </c>
      <c r="X51" s="46">
        <v>2412</v>
      </c>
      <c r="Y51" s="46">
        <v>2238</v>
      </c>
      <c r="Z51" s="46">
        <v>2614</v>
      </c>
      <c r="AA51" s="46">
        <v>2490</v>
      </c>
      <c r="AB51" s="46">
        <v>2435</v>
      </c>
      <c r="AC51" s="46">
        <v>2336</v>
      </c>
      <c r="AD51" s="46">
        <v>2635</v>
      </c>
      <c r="AE51" s="41"/>
      <c r="AF51" s="41"/>
      <c r="AG51" s="41"/>
      <c r="AH51" s="41"/>
      <c r="AI51" s="41"/>
      <c r="AJ51" s="41"/>
      <c r="AK51" s="34"/>
    </row>
    <row r="52" spans="1:37" x14ac:dyDescent="0.25">
      <c r="A52" s="45" t="s">
        <v>243</v>
      </c>
      <c r="B52" s="46">
        <v>2105</v>
      </c>
      <c r="C52" s="46">
        <v>1961</v>
      </c>
      <c r="D52" s="46">
        <v>1767</v>
      </c>
      <c r="E52" s="46">
        <v>1545</v>
      </c>
      <c r="F52" s="46">
        <v>1639</v>
      </c>
      <c r="G52" s="46">
        <v>1664</v>
      </c>
      <c r="H52" s="46">
        <v>1576</v>
      </c>
      <c r="I52" s="46">
        <v>1420</v>
      </c>
      <c r="J52" s="46">
        <v>1248</v>
      </c>
      <c r="K52" s="46">
        <v>1257</v>
      </c>
      <c r="L52" s="46">
        <v>1221</v>
      </c>
      <c r="M52" s="46">
        <v>1179</v>
      </c>
      <c r="N52" s="46">
        <v>1408</v>
      </c>
      <c r="O52" s="46">
        <v>1397</v>
      </c>
      <c r="P52" s="46">
        <v>1354</v>
      </c>
      <c r="Q52" s="46">
        <v>1083</v>
      </c>
      <c r="R52" s="46">
        <v>1180</v>
      </c>
      <c r="S52" s="46">
        <v>1162</v>
      </c>
      <c r="T52" s="46">
        <v>1272</v>
      </c>
      <c r="U52" s="46">
        <v>1179</v>
      </c>
      <c r="V52" s="46">
        <v>975</v>
      </c>
      <c r="W52" s="46">
        <v>951</v>
      </c>
      <c r="X52" s="46">
        <v>954</v>
      </c>
      <c r="Y52" s="46">
        <v>942</v>
      </c>
      <c r="Z52" s="46">
        <v>1193</v>
      </c>
      <c r="AA52" s="46">
        <v>1158</v>
      </c>
      <c r="AB52" s="46">
        <v>1133</v>
      </c>
      <c r="AC52" s="46">
        <v>968</v>
      </c>
      <c r="AD52" s="46">
        <v>1156</v>
      </c>
      <c r="AE52" s="41"/>
      <c r="AF52" s="41"/>
      <c r="AG52" s="41"/>
      <c r="AH52" s="41"/>
      <c r="AI52" s="41"/>
      <c r="AJ52" s="41"/>
      <c r="AK52" s="34"/>
    </row>
    <row r="53" spans="1:37" x14ac:dyDescent="0.25">
      <c r="A53" s="45" t="s">
        <v>97</v>
      </c>
      <c r="B53" s="46">
        <v>14135</v>
      </c>
      <c r="C53" s="46">
        <v>13332</v>
      </c>
      <c r="D53" s="46">
        <v>12432</v>
      </c>
      <c r="E53" s="46">
        <v>11948</v>
      </c>
      <c r="F53" s="46">
        <v>12571</v>
      </c>
      <c r="G53" s="46">
        <v>13448</v>
      </c>
      <c r="H53" s="46">
        <v>13359</v>
      </c>
      <c r="I53" s="46">
        <v>12672</v>
      </c>
      <c r="J53" s="46">
        <v>11664</v>
      </c>
      <c r="K53" s="46">
        <v>11719</v>
      </c>
      <c r="L53" s="46">
        <v>11187</v>
      </c>
      <c r="M53" s="46">
        <v>10457</v>
      </c>
      <c r="N53" s="46">
        <v>10854</v>
      </c>
      <c r="O53" s="46">
        <v>10948</v>
      </c>
      <c r="P53" s="46">
        <v>10556</v>
      </c>
      <c r="Q53" s="46">
        <v>9451</v>
      </c>
      <c r="R53" s="46">
        <v>10191</v>
      </c>
      <c r="S53" s="46">
        <v>10392</v>
      </c>
      <c r="T53" s="46">
        <v>10902</v>
      </c>
      <c r="U53" s="46">
        <v>10424</v>
      </c>
      <c r="V53" s="46">
        <v>8987</v>
      </c>
      <c r="W53" s="46">
        <v>8780</v>
      </c>
      <c r="X53" s="46">
        <v>8581</v>
      </c>
      <c r="Y53" s="46">
        <v>7915</v>
      </c>
      <c r="Z53" s="46">
        <v>9081</v>
      </c>
      <c r="AA53" s="46">
        <v>8813</v>
      </c>
      <c r="AB53" s="46">
        <v>8602</v>
      </c>
      <c r="AC53" s="46">
        <v>8399</v>
      </c>
      <c r="AD53" s="46">
        <v>9572</v>
      </c>
      <c r="AE53" s="41"/>
      <c r="AF53" s="41"/>
      <c r="AG53" s="41"/>
      <c r="AH53" s="41"/>
      <c r="AI53" s="41"/>
      <c r="AJ53" s="41"/>
      <c r="AK53" s="34"/>
    </row>
    <row r="54" spans="1:37" x14ac:dyDescent="0.25">
      <c r="A54" s="45" t="s">
        <v>98</v>
      </c>
      <c r="B54" s="46">
        <v>1296</v>
      </c>
      <c r="C54" s="46">
        <v>1232</v>
      </c>
      <c r="D54" s="46">
        <v>1050</v>
      </c>
      <c r="E54" s="46">
        <v>942</v>
      </c>
      <c r="F54" s="46">
        <v>938</v>
      </c>
      <c r="G54" s="46">
        <v>954</v>
      </c>
      <c r="H54" s="46">
        <v>917</v>
      </c>
      <c r="I54" s="46">
        <v>844</v>
      </c>
      <c r="J54" s="46">
        <v>774</v>
      </c>
      <c r="K54" s="46">
        <v>797</v>
      </c>
      <c r="L54" s="46">
        <v>845</v>
      </c>
      <c r="M54" s="46">
        <v>826</v>
      </c>
      <c r="N54" s="46">
        <v>992</v>
      </c>
      <c r="O54" s="46">
        <v>995</v>
      </c>
      <c r="P54" s="46">
        <v>893</v>
      </c>
      <c r="Q54" s="46">
        <v>697</v>
      </c>
      <c r="R54" s="46">
        <v>701</v>
      </c>
      <c r="S54" s="46">
        <v>689</v>
      </c>
      <c r="T54" s="46">
        <v>714</v>
      </c>
      <c r="U54" s="46">
        <v>674</v>
      </c>
      <c r="V54" s="46">
        <v>600</v>
      </c>
      <c r="W54" s="46">
        <v>612</v>
      </c>
      <c r="X54" s="46">
        <v>689</v>
      </c>
      <c r="Y54" s="46">
        <v>696</v>
      </c>
      <c r="Z54" s="46">
        <v>863</v>
      </c>
      <c r="AA54" s="46">
        <v>838</v>
      </c>
      <c r="AB54" s="46">
        <v>754</v>
      </c>
      <c r="AC54" s="46">
        <v>639</v>
      </c>
      <c r="AD54" s="46">
        <v>694</v>
      </c>
      <c r="AE54" s="41"/>
      <c r="AF54" s="41"/>
      <c r="AG54" s="41"/>
      <c r="AH54" s="41"/>
      <c r="AI54" s="41"/>
      <c r="AJ54" s="41"/>
      <c r="AK54" s="34"/>
    </row>
    <row r="55" spans="1:37" x14ac:dyDescent="0.25">
      <c r="A55" s="45" t="s">
        <v>99</v>
      </c>
      <c r="B55" s="46">
        <v>3861</v>
      </c>
      <c r="C55" s="46">
        <v>3561</v>
      </c>
      <c r="D55" s="46">
        <v>2868</v>
      </c>
      <c r="E55" s="46">
        <v>2228</v>
      </c>
      <c r="F55" s="46">
        <v>1992</v>
      </c>
      <c r="G55" s="46">
        <v>1927</v>
      </c>
      <c r="H55" s="46">
        <v>1777</v>
      </c>
      <c r="I55" s="46">
        <v>1601</v>
      </c>
      <c r="J55" s="46">
        <v>1515</v>
      </c>
      <c r="K55" s="46">
        <v>1515</v>
      </c>
      <c r="L55" s="46">
        <v>1809</v>
      </c>
      <c r="M55" s="46">
        <v>1877</v>
      </c>
      <c r="N55" s="46">
        <v>2734</v>
      </c>
      <c r="O55" s="46">
        <v>2739</v>
      </c>
      <c r="P55" s="46">
        <v>2190</v>
      </c>
      <c r="Q55" s="46">
        <v>1558</v>
      </c>
      <c r="R55" s="46">
        <v>1341</v>
      </c>
      <c r="S55" s="46">
        <v>1304</v>
      </c>
      <c r="T55" s="46">
        <v>1281</v>
      </c>
      <c r="U55" s="46">
        <v>1204</v>
      </c>
      <c r="V55" s="46">
        <v>1058</v>
      </c>
      <c r="W55" s="46">
        <v>1081</v>
      </c>
      <c r="X55" s="46">
        <v>1348</v>
      </c>
      <c r="Y55" s="46">
        <v>1632</v>
      </c>
      <c r="Z55" s="46">
        <v>2381</v>
      </c>
      <c r="AA55" s="46">
        <v>2380</v>
      </c>
      <c r="AB55" s="46">
        <v>1882</v>
      </c>
      <c r="AC55" s="46">
        <v>1227</v>
      </c>
      <c r="AD55" s="46">
        <v>1227</v>
      </c>
      <c r="AE55" s="41"/>
      <c r="AF55" s="41"/>
      <c r="AG55" s="41"/>
      <c r="AH55" s="41"/>
      <c r="AI55" s="41"/>
      <c r="AJ55" s="41"/>
      <c r="AK55" s="34"/>
    </row>
    <row r="56" spans="1:37" x14ac:dyDescent="0.25">
      <c r="A56" s="45" t="s">
        <v>100</v>
      </c>
      <c r="B56" s="46">
        <v>7794</v>
      </c>
      <c r="C56" s="46">
        <v>7444</v>
      </c>
      <c r="D56" s="46">
        <v>6793</v>
      </c>
      <c r="E56" s="46">
        <v>6415</v>
      </c>
      <c r="F56" s="46">
        <v>6642</v>
      </c>
      <c r="G56" s="46">
        <v>6925</v>
      </c>
      <c r="H56" s="46">
        <v>6665</v>
      </c>
      <c r="I56" s="46">
        <v>6241</v>
      </c>
      <c r="J56" s="46">
        <v>5787</v>
      </c>
      <c r="K56" s="46">
        <v>5864</v>
      </c>
      <c r="L56" s="46">
        <v>5568</v>
      </c>
      <c r="M56" s="46">
        <v>5200</v>
      </c>
      <c r="N56" s="46">
        <v>5333</v>
      </c>
      <c r="O56" s="46">
        <v>5367</v>
      </c>
      <c r="P56" s="46">
        <v>5210</v>
      </c>
      <c r="Q56" s="46">
        <v>4616</v>
      </c>
      <c r="R56" s="46">
        <v>5007</v>
      </c>
      <c r="S56" s="46">
        <v>5088</v>
      </c>
      <c r="T56" s="46">
        <v>5262</v>
      </c>
      <c r="U56" s="46">
        <v>5110</v>
      </c>
      <c r="V56" s="46">
        <v>4429</v>
      </c>
      <c r="W56" s="46">
        <v>4268</v>
      </c>
      <c r="X56" s="46">
        <v>4141</v>
      </c>
      <c r="Y56" s="46">
        <v>3805</v>
      </c>
      <c r="Z56" s="46">
        <v>4337</v>
      </c>
      <c r="AA56" s="46">
        <v>4218</v>
      </c>
      <c r="AB56" s="46">
        <v>4089</v>
      </c>
      <c r="AC56" s="46">
        <v>3958</v>
      </c>
      <c r="AD56" s="46">
        <v>4589</v>
      </c>
      <c r="AE56" s="41"/>
      <c r="AF56" s="41"/>
      <c r="AG56" s="41"/>
      <c r="AH56" s="41"/>
      <c r="AI56" s="41"/>
      <c r="AJ56" s="41"/>
      <c r="AK56" s="34"/>
    </row>
    <row r="57" spans="1:37" x14ac:dyDescent="0.25">
      <c r="A57" s="45" t="s">
        <v>101</v>
      </c>
      <c r="B57" s="46">
        <v>1769</v>
      </c>
      <c r="C57" s="46">
        <v>1666</v>
      </c>
      <c r="D57" s="46">
        <v>1508</v>
      </c>
      <c r="E57" s="46">
        <v>1452</v>
      </c>
      <c r="F57" s="46">
        <v>1531</v>
      </c>
      <c r="G57" s="46">
        <v>1564</v>
      </c>
      <c r="H57" s="46">
        <v>1545</v>
      </c>
      <c r="I57" s="46">
        <v>1441</v>
      </c>
      <c r="J57" s="46">
        <v>1337</v>
      </c>
      <c r="K57" s="46">
        <v>1332</v>
      </c>
      <c r="L57" s="46">
        <v>1240</v>
      </c>
      <c r="M57" s="46">
        <v>1173</v>
      </c>
      <c r="N57" s="46">
        <v>1246</v>
      </c>
      <c r="O57" s="46">
        <v>1257</v>
      </c>
      <c r="P57" s="46">
        <v>1221</v>
      </c>
      <c r="Q57" s="46">
        <v>1062</v>
      </c>
      <c r="R57" s="46">
        <v>1201</v>
      </c>
      <c r="S57" s="46">
        <v>1198</v>
      </c>
      <c r="T57" s="46">
        <v>1222</v>
      </c>
      <c r="U57" s="46">
        <v>1168</v>
      </c>
      <c r="V57" s="46">
        <v>1011</v>
      </c>
      <c r="W57" s="46">
        <v>971</v>
      </c>
      <c r="X57" s="46">
        <v>938</v>
      </c>
      <c r="Y57" s="46">
        <v>865</v>
      </c>
      <c r="Z57" s="46">
        <v>1007</v>
      </c>
      <c r="AA57" s="46">
        <v>956</v>
      </c>
      <c r="AB57" s="46">
        <v>926</v>
      </c>
      <c r="AC57" s="46">
        <v>887</v>
      </c>
      <c r="AD57" s="46">
        <v>1040</v>
      </c>
      <c r="AE57" s="41"/>
      <c r="AF57" s="41"/>
      <c r="AG57" s="41"/>
      <c r="AH57" s="41"/>
      <c r="AI57" s="41"/>
      <c r="AJ57" s="41"/>
      <c r="AK57" s="34"/>
    </row>
    <row r="58" spans="1:37" x14ac:dyDescent="0.25">
      <c r="A58" s="45" t="s">
        <v>102</v>
      </c>
      <c r="B58" s="46">
        <v>5415</v>
      </c>
      <c r="C58" s="46">
        <v>5093</v>
      </c>
      <c r="D58" s="46">
        <v>4650</v>
      </c>
      <c r="E58" s="46">
        <v>4417</v>
      </c>
      <c r="F58" s="46">
        <v>4640</v>
      </c>
      <c r="G58" s="46">
        <v>4932</v>
      </c>
      <c r="H58" s="46">
        <v>4925</v>
      </c>
      <c r="I58" s="46">
        <v>4473</v>
      </c>
      <c r="J58" s="46">
        <v>4106</v>
      </c>
      <c r="K58" s="46">
        <v>4130</v>
      </c>
      <c r="L58" s="46">
        <v>3954</v>
      </c>
      <c r="M58" s="46">
        <v>3724</v>
      </c>
      <c r="N58" s="46">
        <v>3896</v>
      </c>
      <c r="O58" s="46">
        <v>3890</v>
      </c>
      <c r="P58" s="46">
        <v>3752</v>
      </c>
      <c r="Q58" s="46">
        <v>3379</v>
      </c>
      <c r="R58" s="46">
        <v>3673</v>
      </c>
      <c r="S58" s="46">
        <v>3688</v>
      </c>
      <c r="T58" s="46">
        <v>3905</v>
      </c>
      <c r="U58" s="46">
        <v>3692</v>
      </c>
      <c r="V58" s="46">
        <v>3215</v>
      </c>
      <c r="W58" s="46">
        <v>3148</v>
      </c>
      <c r="X58" s="46">
        <v>3110</v>
      </c>
      <c r="Y58" s="46">
        <v>2893</v>
      </c>
      <c r="Z58" s="46">
        <v>3396</v>
      </c>
      <c r="AA58" s="46">
        <v>3265</v>
      </c>
      <c r="AB58" s="46">
        <v>3151</v>
      </c>
      <c r="AC58" s="46">
        <v>3061</v>
      </c>
      <c r="AD58" s="46">
        <v>3555</v>
      </c>
      <c r="AE58" s="41"/>
      <c r="AF58" s="41"/>
      <c r="AG58" s="41"/>
      <c r="AH58" s="41"/>
      <c r="AI58" s="41"/>
      <c r="AJ58" s="41"/>
      <c r="AK58" s="34"/>
    </row>
    <row r="59" spans="1:37" x14ac:dyDescent="0.25">
      <c r="A59" s="45" t="s">
        <v>103</v>
      </c>
      <c r="B59" s="46">
        <v>2489</v>
      </c>
      <c r="C59" s="46">
        <v>2344</v>
      </c>
      <c r="D59" s="46">
        <v>2149</v>
      </c>
      <c r="E59" s="46">
        <v>2055</v>
      </c>
      <c r="F59" s="46">
        <v>2106</v>
      </c>
      <c r="G59" s="46">
        <v>2250</v>
      </c>
      <c r="H59" s="46">
        <v>2206</v>
      </c>
      <c r="I59" s="46">
        <v>2076</v>
      </c>
      <c r="J59" s="46">
        <v>1928</v>
      </c>
      <c r="K59" s="46">
        <v>1951</v>
      </c>
      <c r="L59" s="46">
        <v>1900</v>
      </c>
      <c r="M59" s="46">
        <v>1812</v>
      </c>
      <c r="N59" s="46">
        <v>1901</v>
      </c>
      <c r="O59" s="46">
        <v>1861</v>
      </c>
      <c r="P59" s="46">
        <v>1804</v>
      </c>
      <c r="Q59" s="46">
        <v>1590</v>
      </c>
      <c r="R59" s="46">
        <v>1710</v>
      </c>
      <c r="S59" s="46">
        <v>1722</v>
      </c>
      <c r="T59" s="46">
        <v>1828</v>
      </c>
      <c r="U59" s="46">
        <v>1754</v>
      </c>
      <c r="V59" s="46">
        <v>1493</v>
      </c>
      <c r="W59" s="46">
        <v>1445</v>
      </c>
      <c r="X59" s="46">
        <v>1466</v>
      </c>
      <c r="Y59" s="46">
        <v>1355</v>
      </c>
      <c r="Z59" s="46">
        <v>1604</v>
      </c>
      <c r="AA59" s="46">
        <v>1534</v>
      </c>
      <c r="AB59" s="46">
        <v>1468</v>
      </c>
      <c r="AC59" s="46">
        <v>1409</v>
      </c>
      <c r="AD59" s="46">
        <v>1595</v>
      </c>
      <c r="AE59" s="41"/>
      <c r="AF59" s="41"/>
      <c r="AG59" s="41"/>
      <c r="AH59" s="41"/>
      <c r="AI59" s="41"/>
      <c r="AJ59" s="41"/>
      <c r="AK59" s="34"/>
    </row>
    <row r="60" spans="1:37" x14ac:dyDescent="0.25">
      <c r="A60" s="45" t="s">
        <v>104</v>
      </c>
      <c r="B60" s="46">
        <v>8520</v>
      </c>
      <c r="C60" s="46">
        <v>7853</v>
      </c>
      <c r="D60" s="46">
        <v>7354</v>
      </c>
      <c r="E60" s="46">
        <v>7055</v>
      </c>
      <c r="F60" s="46">
        <v>7462</v>
      </c>
      <c r="G60" s="46">
        <v>7961</v>
      </c>
      <c r="H60" s="46">
        <v>7963</v>
      </c>
      <c r="I60" s="46">
        <v>7386</v>
      </c>
      <c r="J60" s="46">
        <v>6636</v>
      </c>
      <c r="K60" s="46">
        <v>6703</v>
      </c>
      <c r="L60" s="46">
        <v>6157</v>
      </c>
      <c r="M60" s="46">
        <v>5828</v>
      </c>
      <c r="N60" s="46">
        <v>6066</v>
      </c>
      <c r="O60" s="46">
        <v>6184</v>
      </c>
      <c r="P60" s="46">
        <v>6159</v>
      </c>
      <c r="Q60" s="46">
        <v>5360</v>
      </c>
      <c r="R60" s="46">
        <v>6118</v>
      </c>
      <c r="S60" s="46">
        <v>6156</v>
      </c>
      <c r="T60" s="46">
        <v>6736</v>
      </c>
      <c r="U60" s="46">
        <v>6434</v>
      </c>
      <c r="V60" s="46">
        <v>5496</v>
      </c>
      <c r="W60" s="46">
        <v>5434</v>
      </c>
      <c r="X60" s="46">
        <v>5276</v>
      </c>
      <c r="Y60" s="46">
        <v>4920</v>
      </c>
      <c r="Z60" s="46">
        <v>5902</v>
      </c>
      <c r="AA60" s="46">
        <v>5648</v>
      </c>
      <c r="AB60" s="46">
        <v>5588</v>
      </c>
      <c r="AC60" s="46">
        <v>5387</v>
      </c>
      <c r="AD60" s="46">
        <v>6452</v>
      </c>
      <c r="AE60" s="41"/>
      <c r="AF60" s="41"/>
      <c r="AG60" s="41"/>
      <c r="AH60" s="41"/>
      <c r="AI60" s="41"/>
      <c r="AJ60" s="41"/>
      <c r="AK60" s="34"/>
    </row>
    <row r="61" spans="1:37" x14ac:dyDescent="0.25">
      <c r="A61" s="45" t="s">
        <v>105</v>
      </c>
      <c r="B61" s="46">
        <v>10978</v>
      </c>
      <c r="C61" s="46">
        <v>10211</v>
      </c>
      <c r="D61" s="46">
        <v>9540</v>
      </c>
      <c r="E61" s="46">
        <v>9082</v>
      </c>
      <c r="F61" s="46">
        <v>9601</v>
      </c>
      <c r="G61" s="46">
        <v>10287</v>
      </c>
      <c r="H61" s="46">
        <v>10183</v>
      </c>
      <c r="I61" s="46">
        <v>9397</v>
      </c>
      <c r="J61" s="46">
        <v>8522</v>
      </c>
      <c r="K61" s="46">
        <v>8571</v>
      </c>
      <c r="L61" s="46">
        <v>7986</v>
      </c>
      <c r="M61" s="46">
        <v>7508</v>
      </c>
      <c r="N61" s="46">
        <v>7919</v>
      </c>
      <c r="O61" s="46">
        <v>8013</v>
      </c>
      <c r="P61" s="46">
        <v>7890</v>
      </c>
      <c r="Q61" s="46">
        <v>6889</v>
      </c>
      <c r="R61" s="46">
        <v>7785</v>
      </c>
      <c r="S61" s="46">
        <v>7857</v>
      </c>
      <c r="T61" s="46">
        <v>8615</v>
      </c>
      <c r="U61" s="46">
        <v>8236</v>
      </c>
      <c r="V61" s="46">
        <v>7123</v>
      </c>
      <c r="W61" s="46">
        <v>6987</v>
      </c>
      <c r="X61" s="46">
        <v>6806</v>
      </c>
      <c r="Y61" s="46">
        <v>6322</v>
      </c>
      <c r="Z61" s="46">
        <v>7372</v>
      </c>
      <c r="AA61" s="46">
        <v>7206</v>
      </c>
      <c r="AB61" s="46">
        <v>7106</v>
      </c>
      <c r="AC61" s="46">
        <v>6875</v>
      </c>
      <c r="AD61" s="46">
        <v>8024</v>
      </c>
      <c r="AE61" s="41"/>
      <c r="AF61" s="41"/>
      <c r="AG61" s="41"/>
      <c r="AH61" s="41"/>
      <c r="AI61" s="41"/>
      <c r="AJ61" s="41"/>
      <c r="AK61" s="34"/>
    </row>
    <row r="62" spans="1:37" x14ac:dyDescent="0.25">
      <c r="A62" s="45" t="s">
        <v>106</v>
      </c>
      <c r="B62" s="46">
        <v>20044</v>
      </c>
      <c r="C62" s="46">
        <v>18674</v>
      </c>
      <c r="D62" s="46">
        <v>17318</v>
      </c>
      <c r="E62" s="46">
        <v>16409</v>
      </c>
      <c r="F62" s="46">
        <v>17447</v>
      </c>
      <c r="G62" s="46">
        <v>18695</v>
      </c>
      <c r="H62" s="46">
        <v>18430</v>
      </c>
      <c r="I62" s="46">
        <v>16985</v>
      </c>
      <c r="J62" s="46">
        <v>15290</v>
      </c>
      <c r="K62" s="46">
        <v>15340</v>
      </c>
      <c r="L62" s="46">
        <v>14379</v>
      </c>
      <c r="M62" s="46">
        <v>13535</v>
      </c>
      <c r="N62" s="46">
        <v>14419</v>
      </c>
      <c r="O62" s="46">
        <v>14566</v>
      </c>
      <c r="P62" s="46">
        <v>14374</v>
      </c>
      <c r="Q62" s="46">
        <v>12423</v>
      </c>
      <c r="R62" s="46">
        <v>14115</v>
      </c>
      <c r="S62" s="46">
        <v>14198</v>
      </c>
      <c r="T62" s="46">
        <v>15567</v>
      </c>
      <c r="U62" s="46">
        <v>14908</v>
      </c>
      <c r="V62" s="46">
        <v>12780</v>
      </c>
      <c r="W62" s="46">
        <v>12478</v>
      </c>
      <c r="X62" s="46">
        <v>12148</v>
      </c>
      <c r="Y62" s="46">
        <v>11384</v>
      </c>
      <c r="Z62" s="46">
        <v>13424</v>
      </c>
      <c r="AA62" s="46">
        <v>12930</v>
      </c>
      <c r="AB62" s="46">
        <v>12744</v>
      </c>
      <c r="AC62" s="46">
        <v>12206</v>
      </c>
      <c r="AD62" s="46">
        <v>14517</v>
      </c>
      <c r="AE62" s="41"/>
      <c r="AF62" s="41"/>
      <c r="AG62" s="41"/>
      <c r="AH62" s="41"/>
      <c r="AI62" s="41"/>
      <c r="AJ62" s="41"/>
      <c r="AK62" s="34"/>
    </row>
    <row r="63" spans="1:37" x14ac:dyDescent="0.25">
      <c r="A63" s="45" t="s">
        <v>107</v>
      </c>
      <c r="B63" s="46">
        <v>3701</v>
      </c>
      <c r="C63" s="46">
        <v>3468</v>
      </c>
      <c r="D63" s="46">
        <v>3166</v>
      </c>
      <c r="E63" s="46">
        <v>3073</v>
      </c>
      <c r="F63" s="46">
        <v>3138</v>
      </c>
      <c r="G63" s="46">
        <v>3280</v>
      </c>
      <c r="H63" s="46">
        <v>3273</v>
      </c>
      <c r="I63" s="46">
        <v>2919</v>
      </c>
      <c r="J63" s="46">
        <v>2744</v>
      </c>
      <c r="K63" s="46">
        <v>2840</v>
      </c>
      <c r="L63" s="46">
        <v>2736</v>
      </c>
      <c r="M63" s="46">
        <v>2561</v>
      </c>
      <c r="N63" s="46">
        <v>2671</v>
      </c>
      <c r="O63" s="46">
        <v>2619</v>
      </c>
      <c r="P63" s="46">
        <v>2447</v>
      </c>
      <c r="Q63" s="46">
        <v>2261</v>
      </c>
      <c r="R63" s="46">
        <v>2396</v>
      </c>
      <c r="S63" s="46">
        <v>2440</v>
      </c>
      <c r="T63" s="46">
        <v>2518</v>
      </c>
      <c r="U63" s="46">
        <v>2392</v>
      </c>
      <c r="V63" s="46">
        <v>2077</v>
      </c>
      <c r="W63" s="46">
        <v>2134</v>
      </c>
      <c r="X63" s="46">
        <v>2116</v>
      </c>
      <c r="Y63" s="46">
        <v>1959</v>
      </c>
      <c r="Z63" s="46">
        <v>2307</v>
      </c>
      <c r="AA63" s="46">
        <v>2245</v>
      </c>
      <c r="AB63" s="46">
        <v>2096</v>
      </c>
      <c r="AC63" s="46">
        <v>2094</v>
      </c>
      <c r="AD63" s="46">
        <v>2327</v>
      </c>
      <c r="AE63" s="41"/>
      <c r="AF63" s="41"/>
      <c r="AG63" s="41"/>
      <c r="AH63" s="41"/>
      <c r="AI63" s="41"/>
      <c r="AJ63" s="41"/>
      <c r="AK63" s="34"/>
    </row>
    <row r="64" spans="1:37" x14ac:dyDescent="0.25">
      <c r="A64" s="45" t="s">
        <v>108</v>
      </c>
      <c r="B64" s="46">
        <v>2976</v>
      </c>
      <c r="C64" s="46">
        <v>2803</v>
      </c>
      <c r="D64" s="46">
        <v>2566</v>
      </c>
      <c r="E64" s="46">
        <v>2398</v>
      </c>
      <c r="F64" s="46">
        <v>2506</v>
      </c>
      <c r="G64" s="46">
        <v>2633</v>
      </c>
      <c r="H64" s="46">
        <v>2655</v>
      </c>
      <c r="I64" s="46">
        <v>2455</v>
      </c>
      <c r="J64" s="46">
        <v>2285</v>
      </c>
      <c r="K64" s="46">
        <v>2358</v>
      </c>
      <c r="L64" s="46">
        <v>2260</v>
      </c>
      <c r="M64" s="46">
        <v>2150</v>
      </c>
      <c r="N64" s="46">
        <v>2322</v>
      </c>
      <c r="O64" s="46">
        <v>2350</v>
      </c>
      <c r="P64" s="46">
        <v>2200</v>
      </c>
      <c r="Q64" s="46">
        <v>1901</v>
      </c>
      <c r="R64" s="46">
        <v>2047</v>
      </c>
      <c r="S64" s="46">
        <v>2089</v>
      </c>
      <c r="T64" s="46">
        <v>2155</v>
      </c>
      <c r="U64" s="46">
        <v>2090</v>
      </c>
      <c r="V64" s="46">
        <v>1765</v>
      </c>
      <c r="W64" s="46">
        <v>1769</v>
      </c>
      <c r="X64" s="46">
        <v>1862</v>
      </c>
      <c r="Y64" s="46">
        <v>1715</v>
      </c>
      <c r="Z64" s="46">
        <v>2049</v>
      </c>
      <c r="AA64" s="46">
        <v>1994</v>
      </c>
      <c r="AB64" s="46">
        <v>1848</v>
      </c>
      <c r="AC64" s="46">
        <v>1737</v>
      </c>
      <c r="AD64" s="46">
        <v>1990</v>
      </c>
      <c r="AE64" s="41"/>
      <c r="AF64" s="41"/>
      <c r="AG64" s="41"/>
      <c r="AH64" s="41"/>
      <c r="AI64" s="41"/>
      <c r="AJ64" s="41"/>
      <c r="AK64" s="34"/>
    </row>
    <row r="65" spans="1:37" x14ac:dyDescent="0.25">
      <c r="A65" s="45" t="s">
        <v>109</v>
      </c>
      <c r="B65" s="46">
        <v>6501</v>
      </c>
      <c r="C65" s="46">
        <v>6085</v>
      </c>
      <c r="D65" s="46">
        <v>5691</v>
      </c>
      <c r="E65" s="46">
        <v>5437</v>
      </c>
      <c r="F65" s="46">
        <v>5855</v>
      </c>
      <c r="G65" s="46">
        <v>6375</v>
      </c>
      <c r="H65" s="46">
        <v>6254</v>
      </c>
      <c r="I65" s="46">
        <v>5852</v>
      </c>
      <c r="J65" s="46">
        <v>5297</v>
      </c>
      <c r="K65" s="46">
        <v>5388</v>
      </c>
      <c r="L65" s="46">
        <v>5050</v>
      </c>
      <c r="M65" s="46">
        <v>4733</v>
      </c>
      <c r="N65" s="46">
        <v>4927</v>
      </c>
      <c r="O65" s="46">
        <v>5059</v>
      </c>
      <c r="P65" s="46">
        <v>4914</v>
      </c>
      <c r="Q65" s="46">
        <v>4240</v>
      </c>
      <c r="R65" s="46">
        <v>4836</v>
      </c>
      <c r="S65" s="46">
        <v>4971</v>
      </c>
      <c r="T65" s="46">
        <v>5278</v>
      </c>
      <c r="U65" s="46">
        <v>5072</v>
      </c>
      <c r="V65" s="46">
        <v>4309</v>
      </c>
      <c r="W65" s="46">
        <v>4122</v>
      </c>
      <c r="X65" s="46">
        <v>3989</v>
      </c>
      <c r="Y65" s="46">
        <v>3696</v>
      </c>
      <c r="Z65" s="46">
        <v>4696</v>
      </c>
      <c r="AA65" s="46">
        <v>4472</v>
      </c>
      <c r="AB65" s="46">
        <v>4493</v>
      </c>
      <c r="AC65" s="46">
        <v>4324</v>
      </c>
      <c r="AD65" s="46">
        <v>5087</v>
      </c>
      <c r="AE65" s="41"/>
      <c r="AF65" s="41"/>
      <c r="AG65" s="41"/>
      <c r="AH65" s="41"/>
      <c r="AI65" s="41"/>
      <c r="AJ65" s="41"/>
      <c r="AK65" s="34"/>
    </row>
    <row r="66" spans="1:37" x14ac:dyDescent="0.25">
      <c r="A66" s="45" t="s">
        <v>244</v>
      </c>
      <c r="B66" s="46">
        <v>25477</v>
      </c>
      <c r="C66" s="46">
        <v>24015</v>
      </c>
      <c r="D66" s="46">
        <v>22389</v>
      </c>
      <c r="E66" s="46">
        <v>21449</v>
      </c>
      <c r="F66" s="46">
        <v>22513</v>
      </c>
      <c r="G66" s="46">
        <v>23924</v>
      </c>
      <c r="H66" s="46">
        <v>23649</v>
      </c>
      <c r="I66" s="46">
        <v>22549</v>
      </c>
      <c r="J66" s="46">
        <v>20778</v>
      </c>
      <c r="K66" s="46">
        <v>21069</v>
      </c>
      <c r="L66" s="46">
        <v>20078</v>
      </c>
      <c r="M66" s="46">
        <v>18831</v>
      </c>
      <c r="N66" s="46">
        <v>19450</v>
      </c>
      <c r="O66" s="46">
        <v>19514</v>
      </c>
      <c r="P66" s="46">
        <v>18670</v>
      </c>
      <c r="Q66" s="46">
        <v>16810</v>
      </c>
      <c r="R66" s="46">
        <v>18108</v>
      </c>
      <c r="S66" s="46">
        <v>18452</v>
      </c>
      <c r="T66" s="46">
        <v>19276</v>
      </c>
      <c r="U66" s="46">
        <v>18294</v>
      </c>
      <c r="V66" s="46">
        <v>15834</v>
      </c>
      <c r="W66" s="46">
        <v>15494</v>
      </c>
      <c r="X66" s="46">
        <v>15163</v>
      </c>
      <c r="Y66" s="46">
        <v>14034</v>
      </c>
      <c r="Z66" s="46">
        <v>16291</v>
      </c>
      <c r="AA66" s="46">
        <v>15905</v>
      </c>
      <c r="AB66" s="46">
        <v>15447</v>
      </c>
      <c r="AC66" s="46">
        <v>15035</v>
      </c>
      <c r="AD66" s="46">
        <v>16958</v>
      </c>
      <c r="AE66" s="41"/>
      <c r="AF66" s="41"/>
      <c r="AG66" s="41"/>
      <c r="AH66" s="41"/>
      <c r="AI66" s="41"/>
      <c r="AJ66" s="41"/>
      <c r="AK66" s="34"/>
    </row>
    <row r="67" spans="1:37" x14ac:dyDescent="0.25">
      <c r="A67" s="45" t="s">
        <v>110</v>
      </c>
      <c r="B67" s="46">
        <v>16229</v>
      </c>
      <c r="C67" s="46">
        <v>15322</v>
      </c>
      <c r="D67" s="46">
        <v>14289</v>
      </c>
      <c r="E67" s="46">
        <v>13735</v>
      </c>
      <c r="F67" s="46">
        <v>14446</v>
      </c>
      <c r="G67" s="46">
        <v>15428</v>
      </c>
      <c r="H67" s="46">
        <v>15301</v>
      </c>
      <c r="I67" s="46">
        <v>14653</v>
      </c>
      <c r="J67" s="46">
        <v>13504</v>
      </c>
      <c r="K67" s="46">
        <v>13542</v>
      </c>
      <c r="L67" s="46">
        <v>12954</v>
      </c>
      <c r="M67" s="46">
        <v>12118</v>
      </c>
      <c r="N67" s="46">
        <v>12534</v>
      </c>
      <c r="O67" s="46">
        <v>12615</v>
      </c>
      <c r="P67" s="46">
        <v>12147</v>
      </c>
      <c r="Q67" s="46">
        <v>10905</v>
      </c>
      <c r="R67" s="46">
        <v>11763</v>
      </c>
      <c r="S67" s="46">
        <v>12010</v>
      </c>
      <c r="T67" s="46">
        <v>12592</v>
      </c>
      <c r="U67" s="46">
        <v>12040</v>
      </c>
      <c r="V67" s="46">
        <v>10390</v>
      </c>
      <c r="W67" s="46">
        <v>10130</v>
      </c>
      <c r="X67" s="46">
        <v>9899</v>
      </c>
      <c r="Y67" s="46">
        <v>9137</v>
      </c>
      <c r="Z67" s="46">
        <v>10623</v>
      </c>
      <c r="AA67" s="46">
        <v>10356</v>
      </c>
      <c r="AB67" s="46">
        <v>10083</v>
      </c>
      <c r="AC67" s="46">
        <v>9843</v>
      </c>
      <c r="AD67" s="46">
        <v>11157</v>
      </c>
      <c r="AE67" s="41"/>
      <c r="AF67" s="41"/>
      <c r="AG67" s="41"/>
      <c r="AH67" s="41"/>
      <c r="AI67" s="41"/>
      <c r="AJ67" s="41"/>
      <c r="AK67" s="34"/>
    </row>
    <row r="68" spans="1:37" x14ac:dyDescent="0.25">
      <c r="A68" s="45" t="s">
        <v>111</v>
      </c>
      <c r="B68" s="46">
        <v>3652</v>
      </c>
      <c r="C68" s="46">
        <v>3460</v>
      </c>
      <c r="D68" s="46">
        <v>3051</v>
      </c>
      <c r="E68" s="46">
        <v>2862</v>
      </c>
      <c r="F68" s="46">
        <v>2919</v>
      </c>
      <c r="G68" s="46">
        <v>3070</v>
      </c>
      <c r="H68" s="46">
        <v>2947</v>
      </c>
      <c r="I68" s="46">
        <v>2735</v>
      </c>
      <c r="J68" s="46">
        <v>2517</v>
      </c>
      <c r="K68" s="46">
        <v>2463</v>
      </c>
      <c r="L68" s="46">
        <v>2391</v>
      </c>
      <c r="M68" s="46">
        <v>2288</v>
      </c>
      <c r="N68" s="46">
        <v>2393</v>
      </c>
      <c r="O68" s="46">
        <v>2448</v>
      </c>
      <c r="P68" s="46">
        <v>2310</v>
      </c>
      <c r="Q68" s="46">
        <v>1991</v>
      </c>
      <c r="R68" s="46">
        <v>2152</v>
      </c>
      <c r="S68" s="46">
        <v>2264</v>
      </c>
      <c r="T68" s="46">
        <v>2337</v>
      </c>
      <c r="U68" s="46">
        <v>2259</v>
      </c>
      <c r="V68" s="46">
        <v>1923</v>
      </c>
      <c r="W68" s="46">
        <v>1843</v>
      </c>
      <c r="X68" s="46">
        <v>1802</v>
      </c>
      <c r="Y68" s="46">
        <v>1747</v>
      </c>
      <c r="Z68" s="46">
        <v>1987</v>
      </c>
      <c r="AA68" s="46">
        <v>1950</v>
      </c>
      <c r="AB68" s="46">
        <v>1898</v>
      </c>
      <c r="AC68" s="46">
        <v>1835</v>
      </c>
      <c r="AD68" s="46">
        <v>2083</v>
      </c>
      <c r="AE68" s="41"/>
      <c r="AF68" s="41"/>
      <c r="AG68" s="41"/>
      <c r="AH68" s="41"/>
      <c r="AI68" s="41"/>
      <c r="AJ68" s="41"/>
      <c r="AK68" s="34"/>
    </row>
    <row r="69" spans="1:37" x14ac:dyDescent="0.25">
      <c r="A69" s="45" t="s">
        <v>112</v>
      </c>
      <c r="B69" s="46">
        <v>15778</v>
      </c>
      <c r="C69" s="46">
        <v>14760</v>
      </c>
      <c r="D69" s="46">
        <v>13752</v>
      </c>
      <c r="E69" s="46">
        <v>13099</v>
      </c>
      <c r="F69" s="46">
        <v>13666</v>
      </c>
      <c r="G69" s="46">
        <v>14442</v>
      </c>
      <c r="H69" s="46">
        <v>14126</v>
      </c>
      <c r="I69" s="46">
        <v>13065</v>
      </c>
      <c r="J69" s="46">
        <v>11939</v>
      </c>
      <c r="K69" s="46">
        <v>11922</v>
      </c>
      <c r="L69" s="46">
        <v>11361</v>
      </c>
      <c r="M69" s="46">
        <v>10560</v>
      </c>
      <c r="N69" s="46">
        <v>11183</v>
      </c>
      <c r="O69" s="46">
        <v>11261</v>
      </c>
      <c r="P69" s="46">
        <v>10934</v>
      </c>
      <c r="Q69" s="46">
        <v>9765</v>
      </c>
      <c r="R69" s="46">
        <v>10761</v>
      </c>
      <c r="S69" s="46">
        <v>10978</v>
      </c>
      <c r="T69" s="46">
        <v>11542</v>
      </c>
      <c r="U69" s="46">
        <v>11050</v>
      </c>
      <c r="V69" s="46">
        <v>9477</v>
      </c>
      <c r="W69" s="46">
        <v>9085</v>
      </c>
      <c r="X69" s="46">
        <v>8781</v>
      </c>
      <c r="Y69" s="46">
        <v>8145</v>
      </c>
      <c r="Z69" s="46">
        <v>9544</v>
      </c>
      <c r="AA69" s="46">
        <v>9259</v>
      </c>
      <c r="AB69" s="46">
        <v>9024</v>
      </c>
      <c r="AC69" s="46">
        <v>8700</v>
      </c>
      <c r="AD69" s="46">
        <v>10213</v>
      </c>
      <c r="AE69" s="41"/>
      <c r="AF69" s="41"/>
      <c r="AG69" s="41"/>
      <c r="AH69" s="41"/>
      <c r="AI69" s="41"/>
      <c r="AJ69" s="41"/>
      <c r="AK69" s="34"/>
    </row>
    <row r="70" spans="1:37" x14ac:dyDescent="0.25">
      <c r="A70" s="45" t="s">
        <v>113</v>
      </c>
      <c r="B70" s="46">
        <v>2716</v>
      </c>
      <c r="C70" s="46">
        <v>2531</v>
      </c>
      <c r="D70" s="46">
        <v>2341</v>
      </c>
      <c r="E70" s="46">
        <v>2247</v>
      </c>
      <c r="F70" s="46">
        <v>2360</v>
      </c>
      <c r="G70" s="46">
        <v>2468</v>
      </c>
      <c r="H70" s="46">
        <v>2403</v>
      </c>
      <c r="I70" s="46">
        <v>2226</v>
      </c>
      <c r="J70" s="46">
        <v>2038</v>
      </c>
      <c r="K70" s="46">
        <v>2060</v>
      </c>
      <c r="L70" s="46">
        <v>1941</v>
      </c>
      <c r="M70" s="46">
        <v>1815</v>
      </c>
      <c r="N70" s="46">
        <v>1916</v>
      </c>
      <c r="O70" s="46">
        <v>1903</v>
      </c>
      <c r="P70" s="46">
        <v>1856</v>
      </c>
      <c r="Q70" s="46">
        <v>1648</v>
      </c>
      <c r="R70" s="46">
        <v>1823</v>
      </c>
      <c r="S70" s="46">
        <v>1850</v>
      </c>
      <c r="T70" s="46">
        <v>1950</v>
      </c>
      <c r="U70" s="46">
        <v>1869</v>
      </c>
      <c r="V70" s="46">
        <v>1611</v>
      </c>
      <c r="W70" s="46">
        <v>1557</v>
      </c>
      <c r="X70" s="46">
        <v>1518</v>
      </c>
      <c r="Y70" s="46">
        <v>1412</v>
      </c>
      <c r="Z70" s="46">
        <v>1667</v>
      </c>
      <c r="AA70" s="46">
        <v>1627</v>
      </c>
      <c r="AB70" s="46">
        <v>1584</v>
      </c>
      <c r="AC70" s="46">
        <v>1534</v>
      </c>
      <c r="AD70" s="46">
        <v>1749</v>
      </c>
      <c r="AE70" s="41"/>
      <c r="AF70" s="41"/>
      <c r="AG70" s="41"/>
      <c r="AH70" s="41"/>
      <c r="AI70" s="41"/>
      <c r="AJ70" s="41"/>
      <c r="AK70" s="34"/>
    </row>
    <row r="71" spans="1:37" x14ac:dyDescent="0.25">
      <c r="A71" s="45" t="s">
        <v>114</v>
      </c>
      <c r="B71" s="46">
        <v>1004</v>
      </c>
      <c r="C71" s="46">
        <v>964</v>
      </c>
      <c r="D71" s="46">
        <v>876</v>
      </c>
      <c r="E71" s="46">
        <v>812</v>
      </c>
      <c r="F71" s="46">
        <v>907</v>
      </c>
      <c r="G71" s="46">
        <v>920</v>
      </c>
      <c r="H71" s="46">
        <v>930</v>
      </c>
      <c r="I71" s="46">
        <v>816</v>
      </c>
      <c r="J71" s="46">
        <v>731</v>
      </c>
      <c r="K71" s="46">
        <v>758</v>
      </c>
      <c r="L71" s="46">
        <v>714</v>
      </c>
      <c r="M71" s="46">
        <v>652</v>
      </c>
      <c r="N71" s="46">
        <v>679</v>
      </c>
      <c r="O71" s="46">
        <v>681</v>
      </c>
      <c r="P71" s="46">
        <v>690</v>
      </c>
      <c r="Q71" s="46">
        <v>613</v>
      </c>
      <c r="R71" s="46">
        <v>689</v>
      </c>
      <c r="S71" s="46">
        <v>689</v>
      </c>
      <c r="T71" s="46">
        <v>773</v>
      </c>
      <c r="U71" s="46">
        <v>736</v>
      </c>
      <c r="V71" s="46">
        <v>645</v>
      </c>
      <c r="W71" s="46">
        <v>585</v>
      </c>
      <c r="X71" s="46">
        <v>584</v>
      </c>
      <c r="Y71" s="46">
        <v>520</v>
      </c>
      <c r="Z71" s="46">
        <v>636</v>
      </c>
      <c r="AA71" s="46">
        <v>622</v>
      </c>
      <c r="AB71" s="46">
        <v>587</v>
      </c>
      <c r="AC71" s="46">
        <v>581</v>
      </c>
      <c r="AD71" s="46">
        <v>666</v>
      </c>
      <c r="AE71" s="41"/>
      <c r="AF71" s="41"/>
      <c r="AG71" s="41"/>
      <c r="AH71" s="41"/>
      <c r="AI71" s="41"/>
      <c r="AJ71" s="41"/>
      <c r="AK71" s="34"/>
    </row>
    <row r="72" spans="1:37" x14ac:dyDescent="0.25">
      <c r="A72" s="45" t="s">
        <v>115</v>
      </c>
      <c r="B72" s="46">
        <v>10622</v>
      </c>
      <c r="C72" s="46">
        <v>10018</v>
      </c>
      <c r="D72" s="46">
        <v>9251</v>
      </c>
      <c r="E72" s="46">
        <v>8796</v>
      </c>
      <c r="F72" s="46">
        <v>9114</v>
      </c>
      <c r="G72" s="46">
        <v>9620</v>
      </c>
      <c r="H72" s="46">
        <v>9358</v>
      </c>
      <c r="I72" s="46">
        <v>8686</v>
      </c>
      <c r="J72" s="46">
        <v>8159</v>
      </c>
      <c r="K72" s="46">
        <v>8113</v>
      </c>
      <c r="L72" s="46">
        <v>7788</v>
      </c>
      <c r="M72" s="46">
        <v>7234</v>
      </c>
      <c r="N72" s="46">
        <v>7376</v>
      </c>
      <c r="O72" s="46">
        <v>7444</v>
      </c>
      <c r="P72" s="46">
        <v>7104</v>
      </c>
      <c r="Q72" s="46">
        <v>6325</v>
      </c>
      <c r="R72" s="46">
        <v>6826</v>
      </c>
      <c r="S72" s="46">
        <v>6900</v>
      </c>
      <c r="T72" s="46">
        <v>7115</v>
      </c>
      <c r="U72" s="46">
        <v>6859</v>
      </c>
      <c r="V72" s="46">
        <v>6011</v>
      </c>
      <c r="W72" s="46">
        <v>5837</v>
      </c>
      <c r="X72" s="46">
        <v>5687</v>
      </c>
      <c r="Y72" s="46">
        <v>5195</v>
      </c>
      <c r="Z72" s="46">
        <v>6005</v>
      </c>
      <c r="AA72" s="46">
        <v>5869</v>
      </c>
      <c r="AB72" s="46">
        <v>5703</v>
      </c>
      <c r="AC72" s="46">
        <v>5561</v>
      </c>
      <c r="AD72" s="46">
        <v>6295</v>
      </c>
      <c r="AE72" s="41"/>
      <c r="AF72" s="41"/>
      <c r="AG72" s="41"/>
      <c r="AH72" s="41"/>
      <c r="AI72" s="41"/>
      <c r="AJ72" s="41"/>
      <c r="AK72" s="34"/>
    </row>
    <row r="73" spans="1:37" x14ac:dyDescent="0.25">
      <c r="A73" s="45" t="s">
        <v>116</v>
      </c>
      <c r="B73" s="46">
        <v>3302</v>
      </c>
      <c r="C73" s="46">
        <v>3138</v>
      </c>
      <c r="D73" s="46">
        <v>2931</v>
      </c>
      <c r="E73" s="46">
        <v>2871</v>
      </c>
      <c r="F73" s="46">
        <v>2954</v>
      </c>
      <c r="G73" s="46">
        <v>3056</v>
      </c>
      <c r="H73" s="46">
        <v>3055</v>
      </c>
      <c r="I73" s="46">
        <v>2842</v>
      </c>
      <c r="J73" s="46">
        <v>2663</v>
      </c>
      <c r="K73" s="46">
        <v>2677</v>
      </c>
      <c r="L73" s="46">
        <v>2548</v>
      </c>
      <c r="M73" s="46">
        <v>2384</v>
      </c>
      <c r="N73" s="46">
        <v>2433</v>
      </c>
      <c r="O73" s="46">
        <v>2394</v>
      </c>
      <c r="P73" s="46">
        <v>2295</v>
      </c>
      <c r="Q73" s="46">
        <v>2033</v>
      </c>
      <c r="R73" s="46">
        <v>2216</v>
      </c>
      <c r="S73" s="46">
        <v>2286</v>
      </c>
      <c r="T73" s="46">
        <v>2353</v>
      </c>
      <c r="U73" s="46">
        <v>2302</v>
      </c>
      <c r="V73" s="46">
        <v>1965</v>
      </c>
      <c r="W73" s="46">
        <v>1893</v>
      </c>
      <c r="X73" s="46">
        <v>1837</v>
      </c>
      <c r="Y73" s="46">
        <v>1706</v>
      </c>
      <c r="Z73" s="46">
        <v>2038</v>
      </c>
      <c r="AA73" s="46">
        <v>2006</v>
      </c>
      <c r="AB73" s="46">
        <v>2025</v>
      </c>
      <c r="AC73" s="46">
        <v>2012</v>
      </c>
      <c r="AD73" s="46">
        <v>2294</v>
      </c>
      <c r="AE73" s="41"/>
      <c r="AF73" s="41"/>
      <c r="AG73" s="41"/>
      <c r="AH73" s="41"/>
      <c r="AI73" s="41"/>
      <c r="AJ73" s="41"/>
      <c r="AK73" s="34"/>
    </row>
    <row r="74" spans="1:37" x14ac:dyDescent="0.25">
      <c r="A74" s="45" t="s">
        <v>117</v>
      </c>
      <c r="B74" s="46">
        <v>441</v>
      </c>
      <c r="C74" s="46">
        <v>415</v>
      </c>
      <c r="D74" s="46">
        <v>386</v>
      </c>
      <c r="E74" s="46">
        <v>362</v>
      </c>
      <c r="F74" s="46">
        <v>375</v>
      </c>
      <c r="G74" s="46">
        <v>403</v>
      </c>
      <c r="H74" s="46">
        <v>384</v>
      </c>
      <c r="I74" s="46">
        <v>371</v>
      </c>
      <c r="J74" s="46">
        <v>332</v>
      </c>
      <c r="K74" s="46">
        <v>333</v>
      </c>
      <c r="L74" s="46">
        <v>314</v>
      </c>
      <c r="M74" s="46">
        <v>310</v>
      </c>
      <c r="N74" s="46">
        <v>337</v>
      </c>
      <c r="O74" s="46">
        <v>334</v>
      </c>
      <c r="P74" s="46">
        <v>331</v>
      </c>
      <c r="Q74" s="46">
        <v>289</v>
      </c>
      <c r="R74" s="46">
        <v>318</v>
      </c>
      <c r="S74" s="46">
        <v>309</v>
      </c>
      <c r="T74" s="46">
        <v>333</v>
      </c>
      <c r="U74" s="46">
        <v>323</v>
      </c>
      <c r="V74" s="46">
        <v>288</v>
      </c>
      <c r="W74" s="46">
        <v>278</v>
      </c>
      <c r="X74" s="46">
        <v>270</v>
      </c>
      <c r="Y74" s="46">
        <v>255</v>
      </c>
      <c r="Z74" s="46">
        <v>300</v>
      </c>
      <c r="AA74" s="46">
        <v>298</v>
      </c>
      <c r="AB74" s="46">
        <v>282</v>
      </c>
      <c r="AC74" s="46">
        <v>258</v>
      </c>
      <c r="AD74" s="46">
        <v>297</v>
      </c>
      <c r="AE74" s="41"/>
      <c r="AF74" s="41"/>
      <c r="AG74" s="41"/>
      <c r="AH74" s="41"/>
      <c r="AI74" s="41"/>
      <c r="AJ74" s="41"/>
      <c r="AK74" s="34"/>
    </row>
    <row r="75" spans="1:37" x14ac:dyDescent="0.25">
      <c r="A75" s="45" t="s">
        <v>118</v>
      </c>
      <c r="B75" s="46">
        <v>1441</v>
      </c>
      <c r="C75" s="46">
        <v>1339</v>
      </c>
      <c r="D75" s="46">
        <v>1233</v>
      </c>
      <c r="E75" s="46">
        <v>1183</v>
      </c>
      <c r="F75" s="46">
        <v>1197</v>
      </c>
      <c r="G75" s="46">
        <v>1250</v>
      </c>
      <c r="H75" s="46">
        <v>1246</v>
      </c>
      <c r="I75" s="46">
        <v>1162</v>
      </c>
      <c r="J75" s="46">
        <v>1135</v>
      </c>
      <c r="K75" s="46">
        <v>1142</v>
      </c>
      <c r="L75" s="46">
        <v>1104</v>
      </c>
      <c r="M75" s="46">
        <v>1000</v>
      </c>
      <c r="N75" s="46">
        <v>1007</v>
      </c>
      <c r="O75" s="46">
        <v>1014</v>
      </c>
      <c r="P75" s="46">
        <v>962</v>
      </c>
      <c r="Q75" s="46">
        <v>934</v>
      </c>
      <c r="R75" s="46">
        <v>1026</v>
      </c>
      <c r="S75" s="46">
        <v>1066</v>
      </c>
      <c r="T75" s="46">
        <v>1110</v>
      </c>
      <c r="U75" s="46">
        <v>1109</v>
      </c>
      <c r="V75" s="46">
        <v>975</v>
      </c>
      <c r="W75" s="46">
        <v>929</v>
      </c>
      <c r="X75" s="46">
        <v>916</v>
      </c>
      <c r="Y75" s="46">
        <v>820</v>
      </c>
      <c r="Z75" s="46">
        <v>989</v>
      </c>
      <c r="AA75" s="46">
        <v>956</v>
      </c>
      <c r="AB75" s="46">
        <v>911</v>
      </c>
      <c r="AC75" s="46">
        <v>910</v>
      </c>
      <c r="AD75" s="46">
        <v>1000</v>
      </c>
      <c r="AE75" s="41"/>
      <c r="AF75" s="41"/>
      <c r="AG75" s="41"/>
      <c r="AH75" s="41"/>
      <c r="AI75" s="41"/>
      <c r="AJ75" s="41"/>
      <c r="AK75" s="34"/>
    </row>
    <row r="76" spans="1:37" x14ac:dyDescent="0.25">
      <c r="A76" s="45" t="s">
        <v>119</v>
      </c>
      <c r="B76" s="46">
        <v>4938</v>
      </c>
      <c r="C76" s="46">
        <v>4686</v>
      </c>
      <c r="D76" s="46">
        <v>4340</v>
      </c>
      <c r="E76" s="46">
        <v>4186</v>
      </c>
      <c r="F76" s="46">
        <v>4382</v>
      </c>
      <c r="G76" s="46">
        <v>4578</v>
      </c>
      <c r="H76" s="46">
        <v>4510</v>
      </c>
      <c r="I76" s="46">
        <v>4149</v>
      </c>
      <c r="J76" s="46">
        <v>3856</v>
      </c>
      <c r="K76" s="46">
        <v>3864</v>
      </c>
      <c r="L76" s="46">
        <v>3704</v>
      </c>
      <c r="M76" s="46">
        <v>3471</v>
      </c>
      <c r="N76" s="46">
        <v>3619</v>
      </c>
      <c r="O76" s="46">
        <v>3620</v>
      </c>
      <c r="P76" s="46">
        <v>3526</v>
      </c>
      <c r="Q76" s="46">
        <v>3136</v>
      </c>
      <c r="R76" s="46">
        <v>3455</v>
      </c>
      <c r="S76" s="46">
        <v>3482</v>
      </c>
      <c r="T76" s="46">
        <v>3700</v>
      </c>
      <c r="U76" s="46">
        <v>3593</v>
      </c>
      <c r="V76" s="46">
        <v>3167</v>
      </c>
      <c r="W76" s="46">
        <v>3139</v>
      </c>
      <c r="X76" s="46">
        <v>3084</v>
      </c>
      <c r="Y76" s="46">
        <v>2833</v>
      </c>
      <c r="Z76" s="46">
        <v>3308</v>
      </c>
      <c r="AA76" s="46">
        <v>3185</v>
      </c>
      <c r="AB76" s="46">
        <v>3097</v>
      </c>
      <c r="AC76" s="46">
        <v>3029</v>
      </c>
      <c r="AD76" s="46">
        <v>3406</v>
      </c>
      <c r="AE76" s="41"/>
      <c r="AF76" s="41"/>
      <c r="AG76" s="41"/>
      <c r="AH76" s="41"/>
      <c r="AI76" s="41"/>
      <c r="AJ76" s="41"/>
      <c r="AK76" s="34"/>
    </row>
    <row r="77" spans="1:37" x14ac:dyDescent="0.25">
      <c r="A77" s="45" t="s">
        <v>120</v>
      </c>
      <c r="B77" s="46">
        <v>719</v>
      </c>
      <c r="C77" s="46">
        <v>716</v>
      </c>
      <c r="D77" s="46">
        <v>609</v>
      </c>
      <c r="E77" s="46">
        <v>558</v>
      </c>
      <c r="F77" s="46">
        <v>541</v>
      </c>
      <c r="G77" s="46">
        <v>557</v>
      </c>
      <c r="H77" s="46">
        <v>501</v>
      </c>
      <c r="I77" s="46">
        <v>443</v>
      </c>
      <c r="J77" s="46">
        <v>410</v>
      </c>
      <c r="K77" s="46">
        <v>418</v>
      </c>
      <c r="L77" s="46">
        <v>441</v>
      </c>
      <c r="M77" s="46">
        <v>443</v>
      </c>
      <c r="N77" s="46">
        <v>503</v>
      </c>
      <c r="O77" s="46">
        <v>507</v>
      </c>
      <c r="P77" s="46">
        <v>443</v>
      </c>
      <c r="Q77" s="46">
        <v>369</v>
      </c>
      <c r="R77" s="46">
        <v>362</v>
      </c>
      <c r="S77" s="46">
        <v>366</v>
      </c>
      <c r="T77" s="46">
        <v>428</v>
      </c>
      <c r="U77" s="46">
        <v>474</v>
      </c>
      <c r="V77" s="46">
        <v>439</v>
      </c>
      <c r="W77" s="46">
        <v>419</v>
      </c>
      <c r="X77" s="46">
        <v>433</v>
      </c>
      <c r="Y77" s="46">
        <v>427</v>
      </c>
      <c r="Z77" s="46">
        <v>467</v>
      </c>
      <c r="AA77" s="46">
        <v>458</v>
      </c>
      <c r="AB77" s="46">
        <v>421</v>
      </c>
      <c r="AC77" s="46">
        <v>394</v>
      </c>
      <c r="AD77" s="46">
        <v>386</v>
      </c>
      <c r="AE77" s="41"/>
      <c r="AF77" s="41"/>
      <c r="AG77" s="41"/>
      <c r="AH77" s="41"/>
      <c r="AI77" s="41"/>
      <c r="AJ77" s="41"/>
      <c r="AK77" s="34"/>
    </row>
    <row r="78" spans="1:37" x14ac:dyDescent="0.25">
      <c r="A78" s="45" t="s">
        <v>121</v>
      </c>
      <c r="B78" s="46">
        <v>2356</v>
      </c>
      <c r="C78" s="46">
        <v>2257</v>
      </c>
      <c r="D78" s="46">
        <v>2109</v>
      </c>
      <c r="E78" s="46">
        <v>2016</v>
      </c>
      <c r="F78" s="46">
        <v>2107</v>
      </c>
      <c r="G78" s="46">
        <v>2219</v>
      </c>
      <c r="H78" s="46">
        <v>2147</v>
      </c>
      <c r="I78" s="46">
        <v>1982</v>
      </c>
      <c r="J78" s="46">
        <v>1826</v>
      </c>
      <c r="K78" s="46">
        <v>1806</v>
      </c>
      <c r="L78" s="46">
        <v>1710</v>
      </c>
      <c r="M78" s="46">
        <v>1618</v>
      </c>
      <c r="N78" s="46">
        <v>1674</v>
      </c>
      <c r="O78" s="46">
        <v>1719</v>
      </c>
      <c r="P78" s="46">
        <v>1660</v>
      </c>
      <c r="Q78" s="46">
        <v>1454</v>
      </c>
      <c r="R78" s="46">
        <v>1583</v>
      </c>
      <c r="S78" s="46">
        <v>1592</v>
      </c>
      <c r="T78" s="46">
        <v>1684</v>
      </c>
      <c r="U78" s="46">
        <v>1613</v>
      </c>
      <c r="V78" s="46">
        <v>1417</v>
      </c>
      <c r="W78" s="46">
        <v>1389</v>
      </c>
      <c r="X78" s="46">
        <v>1363</v>
      </c>
      <c r="Y78" s="46">
        <v>1244</v>
      </c>
      <c r="Z78" s="46">
        <v>1443</v>
      </c>
      <c r="AA78" s="46">
        <v>1382</v>
      </c>
      <c r="AB78" s="46">
        <v>1331</v>
      </c>
      <c r="AC78" s="46">
        <v>1284</v>
      </c>
      <c r="AD78" s="46">
        <v>1500</v>
      </c>
      <c r="AE78" s="41"/>
      <c r="AF78" s="41"/>
      <c r="AG78" s="41"/>
      <c r="AH78" s="41"/>
      <c r="AI78" s="41"/>
      <c r="AJ78" s="41"/>
      <c r="AK78" s="34"/>
    </row>
    <row r="79" spans="1:37" x14ac:dyDescent="0.25">
      <c r="A79" s="45" t="s">
        <v>122</v>
      </c>
      <c r="B79" s="46">
        <v>826</v>
      </c>
      <c r="C79" s="46">
        <v>801</v>
      </c>
      <c r="D79" s="46">
        <v>750</v>
      </c>
      <c r="E79" s="46">
        <v>763</v>
      </c>
      <c r="F79" s="46">
        <v>813</v>
      </c>
      <c r="G79" s="46">
        <v>836</v>
      </c>
      <c r="H79" s="46">
        <v>816</v>
      </c>
      <c r="I79" s="46">
        <v>733</v>
      </c>
      <c r="J79" s="46">
        <v>672</v>
      </c>
      <c r="K79" s="46">
        <v>661</v>
      </c>
      <c r="L79" s="46">
        <v>630</v>
      </c>
      <c r="M79" s="46">
        <v>612</v>
      </c>
      <c r="N79" s="46">
        <v>624</v>
      </c>
      <c r="O79" s="46">
        <v>627</v>
      </c>
      <c r="P79" s="46">
        <v>616</v>
      </c>
      <c r="Q79" s="46">
        <v>587</v>
      </c>
      <c r="R79" s="46">
        <v>647</v>
      </c>
      <c r="S79" s="46">
        <v>646</v>
      </c>
      <c r="T79" s="46">
        <v>677</v>
      </c>
      <c r="U79" s="46">
        <v>631</v>
      </c>
      <c r="V79" s="46">
        <v>524</v>
      </c>
      <c r="W79" s="46">
        <v>495</v>
      </c>
      <c r="X79" s="46">
        <v>490</v>
      </c>
      <c r="Y79" s="46">
        <v>439</v>
      </c>
      <c r="Z79" s="46">
        <v>508</v>
      </c>
      <c r="AA79" s="46">
        <v>486</v>
      </c>
      <c r="AB79" s="46">
        <v>471</v>
      </c>
      <c r="AC79" s="46">
        <v>494</v>
      </c>
      <c r="AD79" s="46">
        <v>569</v>
      </c>
      <c r="AE79" s="41"/>
      <c r="AF79" s="41"/>
      <c r="AG79" s="41"/>
      <c r="AH79" s="41"/>
      <c r="AI79" s="41"/>
      <c r="AJ79" s="41"/>
      <c r="AK79" s="34"/>
    </row>
    <row r="80" spans="1:37" x14ac:dyDescent="0.25">
      <c r="A80" s="45" t="s">
        <v>123</v>
      </c>
      <c r="B80" s="46">
        <v>12695</v>
      </c>
      <c r="C80" s="46">
        <v>11441</v>
      </c>
      <c r="D80" s="46">
        <v>10748</v>
      </c>
      <c r="E80" s="46">
        <v>10263</v>
      </c>
      <c r="F80" s="46">
        <v>11074</v>
      </c>
      <c r="G80" s="46">
        <v>11977</v>
      </c>
      <c r="H80" s="46">
        <v>11633</v>
      </c>
      <c r="I80" s="46">
        <v>10770</v>
      </c>
      <c r="J80" s="46">
        <v>9633</v>
      </c>
      <c r="K80" s="46">
        <v>9823</v>
      </c>
      <c r="L80" s="46">
        <v>9171</v>
      </c>
      <c r="M80" s="46">
        <v>8486</v>
      </c>
      <c r="N80" s="46">
        <v>8914</v>
      </c>
      <c r="O80" s="46">
        <v>8806</v>
      </c>
      <c r="P80" s="46">
        <v>8644</v>
      </c>
      <c r="Q80" s="46">
        <v>7710</v>
      </c>
      <c r="R80" s="46">
        <v>8785</v>
      </c>
      <c r="S80" s="46">
        <v>8862</v>
      </c>
      <c r="T80" s="46">
        <v>9542</v>
      </c>
      <c r="U80" s="46">
        <v>8983</v>
      </c>
      <c r="V80" s="46">
        <v>7539</v>
      </c>
      <c r="W80" s="46">
        <v>7261</v>
      </c>
      <c r="X80" s="46">
        <v>7037</v>
      </c>
      <c r="Y80" s="46">
        <v>6626</v>
      </c>
      <c r="Z80" s="46">
        <v>7824</v>
      </c>
      <c r="AA80" s="46">
        <v>7554</v>
      </c>
      <c r="AB80" s="46">
        <v>7372</v>
      </c>
      <c r="AC80" s="46">
        <v>7259</v>
      </c>
      <c r="AD80" s="46">
        <v>8551</v>
      </c>
      <c r="AE80" s="41"/>
      <c r="AF80" s="41"/>
      <c r="AG80" s="41"/>
      <c r="AH80" s="41"/>
      <c r="AI80" s="41"/>
      <c r="AJ80" s="41"/>
      <c r="AK80" s="34"/>
    </row>
    <row r="81" spans="1:37" x14ac:dyDescent="0.25">
      <c r="A81" s="45" t="s">
        <v>124</v>
      </c>
      <c r="B81" s="46">
        <v>75685</v>
      </c>
      <c r="C81" s="46">
        <v>71341</v>
      </c>
      <c r="D81" s="46">
        <v>65840</v>
      </c>
      <c r="E81" s="46">
        <v>62600</v>
      </c>
      <c r="F81" s="46">
        <v>65341</v>
      </c>
      <c r="G81" s="46">
        <v>68784</v>
      </c>
      <c r="H81" s="46">
        <v>66908</v>
      </c>
      <c r="I81" s="46">
        <v>61826</v>
      </c>
      <c r="J81" s="46">
        <v>56714</v>
      </c>
      <c r="K81" s="46">
        <v>56914</v>
      </c>
      <c r="L81" s="46">
        <v>54225</v>
      </c>
      <c r="M81" s="46">
        <v>50634</v>
      </c>
      <c r="N81" s="46">
        <v>52890</v>
      </c>
      <c r="O81" s="46">
        <v>53266</v>
      </c>
      <c r="P81" s="46">
        <v>51514</v>
      </c>
      <c r="Q81" s="46">
        <v>45609</v>
      </c>
      <c r="R81" s="46">
        <v>50043</v>
      </c>
      <c r="S81" s="46">
        <v>50867</v>
      </c>
      <c r="T81" s="46">
        <v>53417</v>
      </c>
      <c r="U81" s="46">
        <v>51033</v>
      </c>
      <c r="V81" s="46">
        <v>43753</v>
      </c>
      <c r="W81" s="46">
        <v>42293</v>
      </c>
      <c r="X81" s="46">
        <v>41087</v>
      </c>
      <c r="Y81" s="46">
        <v>37938</v>
      </c>
      <c r="Z81" s="46">
        <v>44169</v>
      </c>
      <c r="AA81" s="46">
        <v>42755</v>
      </c>
      <c r="AB81" s="46">
        <v>41614</v>
      </c>
      <c r="AC81" s="46">
        <v>40005</v>
      </c>
      <c r="AD81" s="46">
        <v>46393</v>
      </c>
      <c r="AE81" s="41"/>
      <c r="AF81" s="41"/>
      <c r="AG81" s="41"/>
      <c r="AH81" s="41"/>
      <c r="AI81" s="41"/>
      <c r="AJ81" s="41"/>
      <c r="AK81" s="34"/>
    </row>
    <row r="82" spans="1:37" x14ac:dyDescent="0.25">
      <c r="A82" s="45" t="s">
        <v>125</v>
      </c>
      <c r="B82" s="46">
        <v>36491</v>
      </c>
      <c r="C82" s="46">
        <v>34474</v>
      </c>
      <c r="D82" s="46">
        <v>31805</v>
      </c>
      <c r="E82" s="46">
        <v>30131</v>
      </c>
      <c r="F82" s="46">
        <v>31609</v>
      </c>
      <c r="G82" s="46">
        <v>33308</v>
      </c>
      <c r="H82" s="46">
        <v>32477</v>
      </c>
      <c r="I82" s="46">
        <v>29943</v>
      </c>
      <c r="J82" s="46">
        <v>27483</v>
      </c>
      <c r="K82" s="46">
        <v>27672</v>
      </c>
      <c r="L82" s="46">
        <v>26389</v>
      </c>
      <c r="M82" s="46">
        <v>24659</v>
      </c>
      <c r="N82" s="46">
        <v>25691</v>
      </c>
      <c r="O82" s="46">
        <v>25915</v>
      </c>
      <c r="P82" s="46">
        <v>24926</v>
      </c>
      <c r="Q82" s="46">
        <v>22178</v>
      </c>
      <c r="R82" s="46">
        <v>24302</v>
      </c>
      <c r="S82" s="46">
        <v>24692</v>
      </c>
      <c r="T82" s="46">
        <v>25929</v>
      </c>
      <c r="U82" s="46">
        <v>24679</v>
      </c>
      <c r="V82" s="46">
        <v>21122</v>
      </c>
      <c r="W82" s="46">
        <v>20420</v>
      </c>
      <c r="X82" s="46">
        <v>19923</v>
      </c>
      <c r="Y82" s="46">
        <v>18321</v>
      </c>
      <c r="Z82" s="46">
        <v>21219</v>
      </c>
      <c r="AA82" s="46">
        <v>20570</v>
      </c>
      <c r="AB82" s="46">
        <v>20062</v>
      </c>
      <c r="AC82" s="46">
        <v>19381</v>
      </c>
      <c r="AD82" s="46">
        <v>22275</v>
      </c>
      <c r="AE82" s="41"/>
      <c r="AF82" s="41"/>
      <c r="AG82" s="41"/>
      <c r="AH82" s="41"/>
      <c r="AI82" s="41"/>
      <c r="AJ82" s="41"/>
      <c r="AK82" s="34"/>
    </row>
    <row r="83" spans="1:37" x14ac:dyDescent="0.25">
      <c r="A83" s="45" t="s">
        <v>126</v>
      </c>
      <c r="B83" s="46">
        <v>3647</v>
      </c>
      <c r="C83" s="46">
        <v>3370</v>
      </c>
      <c r="D83" s="46">
        <v>3244</v>
      </c>
      <c r="E83" s="46">
        <v>3080</v>
      </c>
      <c r="F83" s="46">
        <v>3337</v>
      </c>
      <c r="G83" s="46">
        <v>3579</v>
      </c>
      <c r="H83" s="46">
        <v>3626</v>
      </c>
      <c r="I83" s="46">
        <v>3332</v>
      </c>
      <c r="J83" s="46">
        <v>2855</v>
      </c>
      <c r="K83" s="46">
        <v>2870</v>
      </c>
      <c r="L83" s="46">
        <v>2622</v>
      </c>
      <c r="M83" s="46">
        <v>2492</v>
      </c>
      <c r="N83" s="46">
        <v>2643</v>
      </c>
      <c r="O83" s="46">
        <v>2631</v>
      </c>
      <c r="P83" s="46">
        <v>2610</v>
      </c>
      <c r="Q83" s="46">
        <v>2325</v>
      </c>
      <c r="R83" s="46">
        <v>2757</v>
      </c>
      <c r="S83" s="46">
        <v>2904</v>
      </c>
      <c r="T83" s="46">
        <v>3123</v>
      </c>
      <c r="U83" s="46">
        <v>2992</v>
      </c>
      <c r="V83" s="46">
        <v>2382</v>
      </c>
      <c r="W83" s="46">
        <v>2282</v>
      </c>
      <c r="X83" s="46">
        <v>2204</v>
      </c>
      <c r="Y83" s="46">
        <v>2134</v>
      </c>
      <c r="Z83" s="46">
        <v>2508</v>
      </c>
      <c r="AA83" s="46">
        <v>2452</v>
      </c>
      <c r="AB83" s="46">
        <v>2361</v>
      </c>
      <c r="AC83" s="46">
        <v>2240</v>
      </c>
      <c r="AD83" s="46">
        <v>2881</v>
      </c>
      <c r="AE83" s="41"/>
      <c r="AF83" s="41"/>
      <c r="AG83" s="41"/>
      <c r="AH83" s="41"/>
      <c r="AI83" s="41"/>
      <c r="AJ83" s="41"/>
      <c r="AK83" s="34"/>
    </row>
    <row r="84" spans="1:37" x14ac:dyDescent="0.25">
      <c r="A84" s="45" t="s">
        <v>245</v>
      </c>
      <c r="B84" s="46">
        <v>10394</v>
      </c>
      <c r="C84" s="46">
        <v>9703</v>
      </c>
      <c r="D84" s="46">
        <v>9036</v>
      </c>
      <c r="E84" s="46">
        <v>8798</v>
      </c>
      <c r="F84" s="46">
        <v>9297</v>
      </c>
      <c r="G84" s="46">
        <v>9868</v>
      </c>
      <c r="H84" s="46">
        <v>9707</v>
      </c>
      <c r="I84" s="46">
        <v>8938</v>
      </c>
      <c r="J84" s="46">
        <v>8048</v>
      </c>
      <c r="K84" s="46">
        <v>8062</v>
      </c>
      <c r="L84" s="46">
        <v>7572</v>
      </c>
      <c r="M84" s="46">
        <v>7134</v>
      </c>
      <c r="N84" s="46">
        <v>7339</v>
      </c>
      <c r="O84" s="46">
        <v>7272</v>
      </c>
      <c r="P84" s="46">
        <v>7119</v>
      </c>
      <c r="Q84" s="46">
        <v>6468</v>
      </c>
      <c r="R84" s="46">
        <v>7340</v>
      </c>
      <c r="S84" s="46">
        <v>7480</v>
      </c>
      <c r="T84" s="46">
        <v>7887</v>
      </c>
      <c r="U84" s="46">
        <v>7487</v>
      </c>
      <c r="V84" s="46">
        <v>6334</v>
      </c>
      <c r="W84" s="46">
        <v>6117</v>
      </c>
      <c r="X84" s="46">
        <v>5967</v>
      </c>
      <c r="Y84" s="46">
        <v>5472</v>
      </c>
      <c r="Z84" s="46">
        <v>6386</v>
      </c>
      <c r="AA84" s="46">
        <v>6148</v>
      </c>
      <c r="AB84" s="46">
        <v>5999</v>
      </c>
      <c r="AC84" s="46">
        <v>5917</v>
      </c>
      <c r="AD84" s="46">
        <v>7095</v>
      </c>
      <c r="AE84" s="41"/>
      <c r="AF84" s="41"/>
      <c r="AG84" s="41"/>
      <c r="AH84" s="41"/>
      <c r="AI84" s="41"/>
      <c r="AJ84" s="41"/>
      <c r="AK84" s="34"/>
    </row>
    <row r="85" spans="1:37" x14ac:dyDescent="0.25">
      <c r="A85" s="45" t="s">
        <v>127</v>
      </c>
      <c r="B85" s="46">
        <v>8108</v>
      </c>
      <c r="C85" s="46">
        <v>7540</v>
      </c>
      <c r="D85" s="46">
        <v>7070</v>
      </c>
      <c r="E85" s="46">
        <v>6884</v>
      </c>
      <c r="F85" s="46">
        <v>7309</v>
      </c>
      <c r="G85" s="46">
        <v>7757</v>
      </c>
      <c r="H85" s="46">
        <v>7691</v>
      </c>
      <c r="I85" s="46">
        <v>7069</v>
      </c>
      <c r="J85" s="46">
        <v>6292</v>
      </c>
      <c r="K85" s="46">
        <v>6320</v>
      </c>
      <c r="L85" s="46">
        <v>5902</v>
      </c>
      <c r="M85" s="46">
        <v>5562</v>
      </c>
      <c r="N85" s="46">
        <v>5712</v>
      </c>
      <c r="O85" s="46">
        <v>5689</v>
      </c>
      <c r="P85" s="46">
        <v>5597</v>
      </c>
      <c r="Q85" s="46">
        <v>5106</v>
      </c>
      <c r="R85" s="46">
        <v>5854</v>
      </c>
      <c r="S85" s="46">
        <v>5970</v>
      </c>
      <c r="T85" s="46">
        <v>6333</v>
      </c>
      <c r="U85" s="46">
        <v>5991</v>
      </c>
      <c r="V85" s="46">
        <v>5015</v>
      </c>
      <c r="W85" s="46">
        <v>4869</v>
      </c>
      <c r="X85" s="46">
        <v>4710</v>
      </c>
      <c r="Y85" s="46">
        <v>4341</v>
      </c>
      <c r="Z85" s="46">
        <v>5048</v>
      </c>
      <c r="AA85" s="46">
        <v>4845</v>
      </c>
      <c r="AB85" s="46">
        <v>4736</v>
      </c>
      <c r="AC85" s="46">
        <v>4728</v>
      </c>
      <c r="AD85" s="46">
        <v>5739</v>
      </c>
      <c r="AE85" s="41"/>
      <c r="AF85" s="41"/>
      <c r="AG85" s="41"/>
      <c r="AH85" s="41"/>
      <c r="AI85" s="41"/>
      <c r="AJ85" s="41"/>
      <c r="AK85" s="34"/>
    </row>
    <row r="86" spans="1:37" x14ac:dyDescent="0.25">
      <c r="A86" s="45" t="s">
        <v>128</v>
      </c>
      <c r="B86" s="46">
        <v>24605</v>
      </c>
      <c r="C86" s="46">
        <v>23013</v>
      </c>
      <c r="D86" s="46">
        <v>21333</v>
      </c>
      <c r="E86" s="46">
        <v>20309</v>
      </c>
      <c r="F86" s="46">
        <v>21521</v>
      </c>
      <c r="G86" s="46">
        <v>22804</v>
      </c>
      <c r="H86" s="46">
        <v>22235</v>
      </c>
      <c r="I86" s="46">
        <v>20510</v>
      </c>
      <c r="J86" s="46">
        <v>18780</v>
      </c>
      <c r="K86" s="46">
        <v>18973</v>
      </c>
      <c r="L86" s="46">
        <v>18006</v>
      </c>
      <c r="M86" s="46">
        <v>16829</v>
      </c>
      <c r="N86" s="46">
        <v>17535</v>
      </c>
      <c r="O86" s="46">
        <v>17604</v>
      </c>
      <c r="P86" s="46">
        <v>17008</v>
      </c>
      <c r="Q86" s="46">
        <v>15198</v>
      </c>
      <c r="R86" s="46">
        <v>16856</v>
      </c>
      <c r="S86" s="46">
        <v>17178</v>
      </c>
      <c r="T86" s="46">
        <v>18106</v>
      </c>
      <c r="U86" s="46">
        <v>17213</v>
      </c>
      <c r="V86" s="46">
        <v>14655</v>
      </c>
      <c r="W86" s="46">
        <v>14213</v>
      </c>
      <c r="X86" s="46">
        <v>13873</v>
      </c>
      <c r="Y86" s="46">
        <v>12742</v>
      </c>
      <c r="Z86" s="46">
        <v>14679</v>
      </c>
      <c r="AA86" s="46">
        <v>14192</v>
      </c>
      <c r="AB86" s="46">
        <v>13877</v>
      </c>
      <c r="AC86" s="46">
        <v>13462</v>
      </c>
      <c r="AD86" s="46">
        <v>15575</v>
      </c>
      <c r="AE86" s="41"/>
      <c r="AF86" s="41"/>
      <c r="AG86" s="41"/>
      <c r="AH86" s="41"/>
      <c r="AI86" s="41"/>
      <c r="AJ86" s="41"/>
      <c r="AK86" s="34"/>
    </row>
    <row r="87" spans="1:37" x14ac:dyDescent="0.25">
      <c r="A87" s="45" t="s">
        <v>129</v>
      </c>
      <c r="B87" s="46">
        <v>3052</v>
      </c>
      <c r="C87" s="46">
        <v>2815</v>
      </c>
      <c r="D87" s="46">
        <v>2551</v>
      </c>
      <c r="E87" s="46">
        <v>2480</v>
      </c>
      <c r="F87" s="46">
        <v>2590</v>
      </c>
      <c r="G87" s="46">
        <v>2746</v>
      </c>
      <c r="H87" s="46">
        <v>2644</v>
      </c>
      <c r="I87" s="46">
        <v>2487</v>
      </c>
      <c r="J87" s="46">
        <v>2338</v>
      </c>
      <c r="K87" s="46">
        <v>2332</v>
      </c>
      <c r="L87" s="46">
        <v>2270</v>
      </c>
      <c r="M87" s="46">
        <v>2142</v>
      </c>
      <c r="N87" s="46">
        <v>2301</v>
      </c>
      <c r="O87" s="46">
        <v>2301</v>
      </c>
      <c r="P87" s="46">
        <v>2127</v>
      </c>
      <c r="Q87" s="46">
        <v>1919</v>
      </c>
      <c r="R87" s="46">
        <v>2049</v>
      </c>
      <c r="S87" s="46">
        <v>2127</v>
      </c>
      <c r="T87" s="46">
        <v>2194</v>
      </c>
      <c r="U87" s="46">
        <v>2078</v>
      </c>
      <c r="V87" s="46">
        <v>1806</v>
      </c>
      <c r="W87" s="46">
        <v>1795</v>
      </c>
      <c r="X87" s="46">
        <v>1793</v>
      </c>
      <c r="Y87" s="46">
        <v>1637</v>
      </c>
      <c r="Z87" s="46">
        <v>1895</v>
      </c>
      <c r="AA87" s="46">
        <v>1819</v>
      </c>
      <c r="AB87" s="46">
        <v>1725</v>
      </c>
      <c r="AC87" s="46">
        <v>1698</v>
      </c>
      <c r="AD87" s="46">
        <v>1910</v>
      </c>
      <c r="AE87" s="41"/>
      <c r="AF87" s="41"/>
      <c r="AG87" s="41"/>
      <c r="AH87" s="41"/>
      <c r="AI87" s="41"/>
      <c r="AJ87" s="41"/>
      <c r="AK87" s="34"/>
    </row>
    <row r="88" spans="1:37" x14ac:dyDescent="0.25">
      <c r="A88" s="45" t="s">
        <v>130</v>
      </c>
      <c r="B88" s="46">
        <v>5415</v>
      </c>
      <c r="C88" s="46">
        <v>5093</v>
      </c>
      <c r="D88" s="46">
        <v>4650</v>
      </c>
      <c r="E88" s="46">
        <v>4417</v>
      </c>
      <c r="F88" s="46">
        <v>4640</v>
      </c>
      <c r="G88" s="46">
        <v>4932</v>
      </c>
      <c r="H88" s="46">
        <v>4925</v>
      </c>
      <c r="I88" s="46">
        <v>4473</v>
      </c>
      <c r="J88" s="46">
        <v>4106</v>
      </c>
      <c r="K88" s="46">
        <v>4130</v>
      </c>
      <c r="L88" s="46">
        <v>3954</v>
      </c>
      <c r="M88" s="46">
        <v>3724</v>
      </c>
      <c r="N88" s="46">
        <v>3896</v>
      </c>
      <c r="O88" s="46">
        <v>3890</v>
      </c>
      <c r="P88" s="46">
        <v>3752</v>
      </c>
      <c r="Q88" s="46">
        <v>3379</v>
      </c>
      <c r="R88" s="46">
        <v>3673</v>
      </c>
      <c r="S88" s="46">
        <v>3688</v>
      </c>
      <c r="T88" s="46">
        <v>3905</v>
      </c>
      <c r="U88" s="46">
        <v>3692</v>
      </c>
      <c r="V88" s="46">
        <v>3215</v>
      </c>
      <c r="W88" s="46">
        <v>3148</v>
      </c>
      <c r="X88" s="46">
        <v>3110</v>
      </c>
      <c r="Y88" s="46">
        <v>2893</v>
      </c>
      <c r="Z88" s="46">
        <v>3396</v>
      </c>
      <c r="AA88" s="46">
        <v>3265</v>
      </c>
      <c r="AB88" s="46">
        <v>3151</v>
      </c>
      <c r="AC88" s="46">
        <v>3061</v>
      </c>
      <c r="AD88" s="46">
        <v>3555</v>
      </c>
      <c r="AE88" s="41"/>
      <c r="AF88" s="41"/>
      <c r="AG88" s="41"/>
      <c r="AH88" s="41"/>
      <c r="AI88" s="41"/>
      <c r="AJ88" s="41"/>
      <c r="AK88" s="34"/>
    </row>
    <row r="89" spans="1:37" x14ac:dyDescent="0.25">
      <c r="A89" s="45" t="s">
        <v>131</v>
      </c>
      <c r="B89" s="46">
        <v>2725</v>
      </c>
      <c r="C89" s="46">
        <v>2629</v>
      </c>
      <c r="D89" s="46">
        <v>2334</v>
      </c>
      <c r="E89" s="46">
        <v>2150</v>
      </c>
      <c r="F89" s="46">
        <v>2135</v>
      </c>
      <c r="G89" s="46">
        <v>2194</v>
      </c>
      <c r="H89" s="46">
        <v>2056</v>
      </c>
      <c r="I89" s="46">
        <v>1921</v>
      </c>
      <c r="J89" s="46">
        <v>1793</v>
      </c>
      <c r="K89" s="46">
        <v>1739</v>
      </c>
      <c r="L89" s="46">
        <v>1733</v>
      </c>
      <c r="M89" s="46">
        <v>1651</v>
      </c>
      <c r="N89" s="46">
        <v>1791</v>
      </c>
      <c r="O89" s="46">
        <v>1825</v>
      </c>
      <c r="P89" s="46">
        <v>1706</v>
      </c>
      <c r="Q89" s="46">
        <v>1447</v>
      </c>
      <c r="R89" s="46">
        <v>1569</v>
      </c>
      <c r="S89" s="46">
        <v>1526</v>
      </c>
      <c r="T89" s="46">
        <v>1572</v>
      </c>
      <c r="U89" s="46">
        <v>1537</v>
      </c>
      <c r="V89" s="46">
        <v>1352</v>
      </c>
      <c r="W89" s="46">
        <v>1283</v>
      </c>
      <c r="X89" s="46">
        <v>1299</v>
      </c>
      <c r="Y89" s="46">
        <v>1228</v>
      </c>
      <c r="Z89" s="46">
        <v>1513</v>
      </c>
      <c r="AA89" s="46">
        <v>1456</v>
      </c>
      <c r="AB89" s="46">
        <v>1413</v>
      </c>
      <c r="AC89" s="46">
        <v>1295</v>
      </c>
      <c r="AD89" s="46">
        <v>1479</v>
      </c>
      <c r="AE89" s="41"/>
      <c r="AF89" s="41"/>
      <c r="AG89" s="41"/>
      <c r="AH89" s="41"/>
      <c r="AI89" s="41"/>
      <c r="AJ89" s="41"/>
      <c r="AK89" s="34"/>
    </row>
    <row r="90" spans="1:37" x14ac:dyDescent="0.25">
      <c r="A90" s="45" t="s">
        <v>132</v>
      </c>
      <c r="B90" s="46">
        <v>3770</v>
      </c>
      <c r="C90" s="46">
        <v>3512</v>
      </c>
      <c r="D90" s="46">
        <v>3147</v>
      </c>
      <c r="E90" s="46">
        <v>2910</v>
      </c>
      <c r="F90" s="46">
        <v>3016</v>
      </c>
      <c r="G90" s="46">
        <v>3211</v>
      </c>
      <c r="H90" s="46">
        <v>3036</v>
      </c>
      <c r="I90" s="46">
        <v>2917</v>
      </c>
      <c r="J90" s="46">
        <v>2700</v>
      </c>
      <c r="K90" s="46">
        <v>2598</v>
      </c>
      <c r="L90" s="46">
        <v>2534</v>
      </c>
      <c r="M90" s="46">
        <v>2400</v>
      </c>
      <c r="N90" s="46">
        <v>2620</v>
      </c>
      <c r="O90" s="46">
        <v>2646</v>
      </c>
      <c r="P90" s="46">
        <v>2592</v>
      </c>
      <c r="Q90" s="46">
        <v>2210</v>
      </c>
      <c r="R90" s="46">
        <v>2475</v>
      </c>
      <c r="S90" s="46">
        <v>2461</v>
      </c>
      <c r="T90" s="46">
        <v>2599</v>
      </c>
      <c r="U90" s="46">
        <v>2503</v>
      </c>
      <c r="V90" s="46">
        <v>2187</v>
      </c>
      <c r="W90" s="46">
        <v>2103</v>
      </c>
      <c r="X90" s="46">
        <v>2064</v>
      </c>
      <c r="Y90" s="46">
        <v>1966</v>
      </c>
      <c r="Z90" s="46">
        <v>2376</v>
      </c>
      <c r="AA90" s="46">
        <v>2258</v>
      </c>
      <c r="AB90" s="46">
        <v>2240</v>
      </c>
      <c r="AC90" s="46">
        <v>2095</v>
      </c>
      <c r="AD90" s="46">
        <v>2461</v>
      </c>
      <c r="AE90" s="41"/>
      <c r="AF90" s="41"/>
      <c r="AG90" s="41"/>
      <c r="AH90" s="41"/>
      <c r="AI90" s="41"/>
      <c r="AJ90" s="41"/>
      <c r="AK90" s="34"/>
    </row>
    <row r="91" spans="1:37" x14ac:dyDescent="0.25">
      <c r="A91" s="45" t="s">
        <v>133</v>
      </c>
      <c r="B91" s="46">
        <v>2463</v>
      </c>
      <c r="C91" s="46">
        <v>2318</v>
      </c>
      <c r="D91" s="46">
        <v>2136</v>
      </c>
      <c r="E91" s="46">
        <v>2026</v>
      </c>
      <c r="F91" s="46">
        <v>2095</v>
      </c>
      <c r="G91" s="46">
        <v>2193</v>
      </c>
      <c r="H91" s="46">
        <v>2150</v>
      </c>
      <c r="I91" s="46">
        <v>2044</v>
      </c>
      <c r="J91" s="46">
        <v>1887</v>
      </c>
      <c r="K91" s="46">
        <v>1888</v>
      </c>
      <c r="L91" s="46">
        <v>1798</v>
      </c>
      <c r="M91" s="46">
        <v>1710</v>
      </c>
      <c r="N91" s="46">
        <v>1759</v>
      </c>
      <c r="O91" s="46">
        <v>1791</v>
      </c>
      <c r="P91" s="46">
        <v>1713</v>
      </c>
      <c r="Q91" s="46">
        <v>1565</v>
      </c>
      <c r="R91" s="46">
        <v>1677</v>
      </c>
      <c r="S91" s="46">
        <v>1719</v>
      </c>
      <c r="T91" s="46">
        <v>1767</v>
      </c>
      <c r="U91" s="46">
        <v>1741</v>
      </c>
      <c r="V91" s="46">
        <v>1559</v>
      </c>
      <c r="W91" s="46">
        <v>1526</v>
      </c>
      <c r="X91" s="46">
        <v>1496</v>
      </c>
      <c r="Y91" s="46">
        <v>1377</v>
      </c>
      <c r="Z91" s="46">
        <v>1590</v>
      </c>
      <c r="AA91" s="46">
        <v>1572</v>
      </c>
      <c r="AB91" s="46">
        <v>1503</v>
      </c>
      <c r="AC91" s="46">
        <v>1472</v>
      </c>
      <c r="AD91" s="46">
        <v>1618</v>
      </c>
      <c r="AE91" s="41"/>
      <c r="AF91" s="41"/>
      <c r="AG91" s="41"/>
      <c r="AH91" s="41"/>
      <c r="AI91" s="41"/>
      <c r="AJ91" s="41"/>
      <c r="AK91" s="34"/>
    </row>
    <row r="92" spans="1:37" x14ac:dyDescent="0.25">
      <c r="A92" s="45" t="s">
        <v>134</v>
      </c>
      <c r="B92" s="46">
        <v>1073</v>
      </c>
      <c r="C92" s="46">
        <v>996</v>
      </c>
      <c r="D92" s="46">
        <v>909</v>
      </c>
      <c r="E92" s="46">
        <v>874</v>
      </c>
      <c r="F92" s="46">
        <v>919</v>
      </c>
      <c r="G92" s="46">
        <v>971</v>
      </c>
      <c r="H92" s="46">
        <v>946</v>
      </c>
      <c r="I92" s="46">
        <v>871</v>
      </c>
      <c r="J92" s="46">
        <v>786</v>
      </c>
      <c r="K92" s="46">
        <v>791</v>
      </c>
      <c r="L92" s="46">
        <v>746</v>
      </c>
      <c r="M92" s="46">
        <v>706</v>
      </c>
      <c r="N92" s="46">
        <v>738</v>
      </c>
      <c r="O92" s="46">
        <v>745</v>
      </c>
      <c r="P92" s="46">
        <v>732</v>
      </c>
      <c r="Q92" s="46">
        <v>648</v>
      </c>
      <c r="R92" s="46">
        <v>713</v>
      </c>
      <c r="S92" s="46">
        <v>703</v>
      </c>
      <c r="T92" s="46">
        <v>764</v>
      </c>
      <c r="U92" s="46">
        <v>727</v>
      </c>
      <c r="V92" s="46">
        <v>618</v>
      </c>
      <c r="W92" s="46">
        <v>601</v>
      </c>
      <c r="X92" s="46">
        <v>577</v>
      </c>
      <c r="Y92" s="46">
        <v>547</v>
      </c>
      <c r="Z92" s="46">
        <v>652</v>
      </c>
      <c r="AA92" s="46">
        <v>619</v>
      </c>
      <c r="AB92" s="46">
        <v>614</v>
      </c>
      <c r="AC92" s="46">
        <v>591</v>
      </c>
      <c r="AD92" s="46">
        <v>680</v>
      </c>
      <c r="AE92" s="41"/>
      <c r="AF92" s="41"/>
      <c r="AG92" s="41"/>
      <c r="AH92" s="41"/>
      <c r="AI92" s="41"/>
      <c r="AJ92" s="41"/>
      <c r="AK92" s="34"/>
    </row>
    <row r="93" spans="1:37" x14ac:dyDescent="0.25">
      <c r="A93" s="45" t="s">
        <v>135</v>
      </c>
      <c r="B93" s="46">
        <v>13</v>
      </c>
      <c r="C93" s="46">
        <v>7</v>
      </c>
      <c r="D93" s="46">
        <v>7</v>
      </c>
      <c r="E93" s="46">
        <v>7</v>
      </c>
      <c r="F93" s="46">
        <v>4</v>
      </c>
      <c r="G93" s="46">
        <v>4</v>
      </c>
      <c r="H93" s="46">
        <v>1</v>
      </c>
      <c r="I93" s="46">
        <v>1</v>
      </c>
      <c r="J93" s="46">
        <v>1</v>
      </c>
      <c r="K93" s="46">
        <v>1</v>
      </c>
      <c r="L93" s="46">
        <v>1</v>
      </c>
      <c r="M93" s="46">
        <v>1</v>
      </c>
      <c r="N93" s="46">
        <v>4</v>
      </c>
      <c r="O93" s="46">
        <v>4</v>
      </c>
      <c r="P93" s="46">
        <v>1</v>
      </c>
      <c r="Q93" s="46">
        <v>4</v>
      </c>
      <c r="R93" s="46">
        <v>4</v>
      </c>
      <c r="S93" s="46">
        <v>5</v>
      </c>
      <c r="T93" s="46">
        <v>1</v>
      </c>
      <c r="U93" s="46">
        <v>1</v>
      </c>
      <c r="V93" s="46">
        <v>1</v>
      </c>
      <c r="W93" s="46">
        <v>1</v>
      </c>
      <c r="X93" s="46">
        <v>1</v>
      </c>
      <c r="Y93" s="46">
        <v>1</v>
      </c>
      <c r="Z93" s="46">
        <v>1</v>
      </c>
      <c r="AA93" s="46">
        <v>1</v>
      </c>
      <c r="AB93" s="46">
        <v>1</v>
      </c>
      <c r="AC93" s="46">
        <v>1</v>
      </c>
      <c r="AD93" s="46">
        <v>1</v>
      </c>
      <c r="AE93" s="41"/>
      <c r="AF93" s="41"/>
      <c r="AG93" s="41"/>
      <c r="AH93" s="41"/>
      <c r="AI93" s="41"/>
      <c r="AJ93" s="41"/>
      <c r="AK93" s="34"/>
    </row>
    <row r="94" spans="1:37" x14ac:dyDescent="0.25">
      <c r="A94" s="45" t="s">
        <v>136</v>
      </c>
      <c r="B94" s="46">
        <v>1649</v>
      </c>
      <c r="C94" s="46">
        <v>1576</v>
      </c>
      <c r="D94" s="46">
        <v>1489</v>
      </c>
      <c r="E94" s="46">
        <v>1424</v>
      </c>
      <c r="F94" s="46">
        <v>1488</v>
      </c>
      <c r="G94" s="46">
        <v>1646</v>
      </c>
      <c r="H94" s="46">
        <v>1636</v>
      </c>
      <c r="I94" s="46">
        <v>1455</v>
      </c>
      <c r="J94" s="46">
        <v>1318</v>
      </c>
      <c r="K94" s="46">
        <v>1361</v>
      </c>
      <c r="L94" s="46">
        <v>1262</v>
      </c>
      <c r="M94" s="46">
        <v>1149</v>
      </c>
      <c r="N94" s="46">
        <v>1252</v>
      </c>
      <c r="O94" s="46">
        <v>1226</v>
      </c>
      <c r="P94" s="46">
        <v>1183</v>
      </c>
      <c r="Q94" s="46">
        <v>1027</v>
      </c>
      <c r="R94" s="46">
        <v>1165</v>
      </c>
      <c r="S94" s="46">
        <v>1191</v>
      </c>
      <c r="T94" s="46">
        <v>1208</v>
      </c>
      <c r="U94" s="46">
        <v>1184</v>
      </c>
      <c r="V94" s="46">
        <v>1026</v>
      </c>
      <c r="W94" s="46">
        <v>994</v>
      </c>
      <c r="X94" s="46">
        <v>999</v>
      </c>
      <c r="Y94" s="46">
        <v>893</v>
      </c>
      <c r="Z94" s="46">
        <v>1023</v>
      </c>
      <c r="AA94" s="46">
        <v>998</v>
      </c>
      <c r="AB94" s="46">
        <v>967</v>
      </c>
      <c r="AC94" s="46">
        <v>943</v>
      </c>
      <c r="AD94" s="46">
        <v>1103</v>
      </c>
      <c r="AE94" s="41"/>
      <c r="AF94" s="41"/>
      <c r="AG94" s="41"/>
      <c r="AH94" s="41"/>
      <c r="AI94" s="41"/>
      <c r="AJ94" s="41"/>
      <c r="AK94" s="34"/>
    </row>
    <row r="95" spans="1:37" x14ac:dyDescent="0.25">
      <c r="A95" s="45" t="s">
        <v>137</v>
      </c>
      <c r="B95" s="46">
        <v>1662</v>
      </c>
      <c r="C95" s="46">
        <v>1583</v>
      </c>
      <c r="D95" s="46">
        <v>1496</v>
      </c>
      <c r="E95" s="46">
        <v>1431</v>
      </c>
      <c r="F95" s="46">
        <v>1492</v>
      </c>
      <c r="G95" s="46">
        <v>1650</v>
      </c>
      <c r="H95" s="46">
        <v>1637</v>
      </c>
      <c r="I95" s="46">
        <v>1456</v>
      </c>
      <c r="J95" s="46">
        <v>1319</v>
      </c>
      <c r="K95" s="46">
        <v>1362</v>
      </c>
      <c r="L95" s="46">
        <v>1263</v>
      </c>
      <c r="M95" s="46">
        <v>1150</v>
      </c>
      <c r="N95" s="46">
        <v>1256</v>
      </c>
      <c r="O95" s="46">
        <v>1230</v>
      </c>
      <c r="P95" s="46">
        <v>1184</v>
      </c>
      <c r="Q95" s="46">
        <v>1031</v>
      </c>
      <c r="R95" s="46">
        <v>1169</v>
      </c>
      <c r="S95" s="46">
        <v>1196</v>
      </c>
      <c r="T95" s="46">
        <v>1209</v>
      </c>
      <c r="U95" s="46">
        <v>1185</v>
      </c>
      <c r="V95" s="46">
        <v>1027</v>
      </c>
      <c r="W95" s="46">
        <v>995</v>
      </c>
      <c r="X95" s="46">
        <v>1000</v>
      </c>
      <c r="Y95" s="46">
        <v>894</v>
      </c>
      <c r="Z95" s="46">
        <v>1024</v>
      </c>
      <c r="AA95" s="46">
        <v>999</v>
      </c>
      <c r="AB95" s="46">
        <v>968</v>
      </c>
      <c r="AC95" s="46">
        <v>944</v>
      </c>
      <c r="AD95" s="46">
        <v>1104</v>
      </c>
      <c r="AE95" s="41"/>
      <c r="AF95" s="41"/>
      <c r="AG95" s="41"/>
      <c r="AH95" s="41"/>
      <c r="AI95" s="41"/>
      <c r="AJ95" s="41"/>
      <c r="AK95" s="34"/>
    </row>
    <row r="96" spans="1:37" x14ac:dyDescent="0.25">
      <c r="A96" s="45" t="s">
        <v>138</v>
      </c>
      <c r="B96" s="46">
        <v>17835</v>
      </c>
      <c r="C96" s="46">
        <v>16834</v>
      </c>
      <c r="D96" s="46">
        <v>15369</v>
      </c>
      <c r="E96" s="46">
        <v>14567</v>
      </c>
      <c r="F96" s="46">
        <v>14966</v>
      </c>
      <c r="G96" s="46">
        <v>15773</v>
      </c>
      <c r="H96" s="46">
        <v>15242</v>
      </c>
      <c r="I96" s="46">
        <v>13966</v>
      </c>
      <c r="J96" s="46">
        <v>12972</v>
      </c>
      <c r="K96" s="46">
        <v>12819</v>
      </c>
      <c r="L96" s="46">
        <v>12207</v>
      </c>
      <c r="M96" s="46">
        <v>11410</v>
      </c>
      <c r="N96" s="46">
        <v>11862</v>
      </c>
      <c r="O96" s="46">
        <v>11869</v>
      </c>
      <c r="P96" s="46">
        <v>11434</v>
      </c>
      <c r="Q96" s="46">
        <v>10125</v>
      </c>
      <c r="R96" s="46">
        <v>11048</v>
      </c>
      <c r="S96" s="46">
        <v>11099</v>
      </c>
      <c r="T96" s="46">
        <v>11554</v>
      </c>
      <c r="U96" s="46">
        <v>11192</v>
      </c>
      <c r="V96" s="46">
        <v>9756</v>
      </c>
      <c r="W96" s="46">
        <v>9378</v>
      </c>
      <c r="X96" s="46">
        <v>9107</v>
      </c>
      <c r="Y96" s="46">
        <v>8423</v>
      </c>
      <c r="Z96" s="46">
        <v>9694</v>
      </c>
      <c r="AA96" s="46">
        <v>9384</v>
      </c>
      <c r="AB96" s="46">
        <v>9123</v>
      </c>
      <c r="AC96" s="46">
        <v>8757</v>
      </c>
      <c r="AD96" s="46">
        <v>10077</v>
      </c>
      <c r="AE96" s="41"/>
      <c r="AF96" s="41"/>
      <c r="AG96" s="41"/>
      <c r="AH96" s="41"/>
      <c r="AI96" s="41"/>
      <c r="AJ96" s="41"/>
      <c r="AK96" s="34"/>
    </row>
    <row r="97" spans="1:37" x14ac:dyDescent="0.25">
      <c r="A97" s="45" t="s">
        <v>246</v>
      </c>
      <c r="B97" s="46">
        <v>20125</v>
      </c>
      <c r="C97" s="46">
        <v>18988</v>
      </c>
      <c r="D97" s="46">
        <v>17304</v>
      </c>
      <c r="E97" s="46">
        <v>16366</v>
      </c>
      <c r="F97" s="46">
        <v>16820</v>
      </c>
      <c r="G97" s="46">
        <v>17749</v>
      </c>
      <c r="H97" s="46">
        <v>17065</v>
      </c>
      <c r="I97" s="46">
        <v>15686</v>
      </c>
      <c r="J97" s="46">
        <v>14572</v>
      </c>
      <c r="K97" s="46">
        <v>14420</v>
      </c>
      <c r="L97" s="46">
        <v>13759</v>
      </c>
      <c r="M97" s="46">
        <v>12872</v>
      </c>
      <c r="N97" s="46">
        <v>13385</v>
      </c>
      <c r="O97" s="46">
        <v>13404</v>
      </c>
      <c r="P97" s="46">
        <v>12866</v>
      </c>
      <c r="Q97" s="46">
        <v>11371</v>
      </c>
      <c r="R97" s="46">
        <v>12392</v>
      </c>
      <c r="S97" s="46">
        <v>12450</v>
      </c>
      <c r="T97" s="46">
        <v>12932</v>
      </c>
      <c r="U97" s="46">
        <v>12542</v>
      </c>
      <c r="V97" s="46">
        <v>10940</v>
      </c>
      <c r="W97" s="46">
        <v>10495</v>
      </c>
      <c r="X97" s="46">
        <v>10234</v>
      </c>
      <c r="Y97" s="46">
        <v>9471</v>
      </c>
      <c r="Z97" s="46">
        <v>10916</v>
      </c>
      <c r="AA97" s="46">
        <v>10563</v>
      </c>
      <c r="AB97" s="46">
        <v>10272</v>
      </c>
      <c r="AC97" s="46">
        <v>9837</v>
      </c>
      <c r="AD97" s="46">
        <v>11308</v>
      </c>
      <c r="AE97" s="41"/>
      <c r="AF97" s="41"/>
      <c r="AG97" s="41"/>
      <c r="AH97" s="41"/>
      <c r="AI97" s="41"/>
      <c r="AJ97" s="41"/>
      <c r="AK97" s="34"/>
    </row>
    <row r="98" spans="1:37" x14ac:dyDescent="0.25">
      <c r="A98" s="45" t="s">
        <v>139</v>
      </c>
      <c r="B98" s="46">
        <v>178</v>
      </c>
      <c r="C98" s="46">
        <v>154</v>
      </c>
      <c r="D98" s="46">
        <v>150</v>
      </c>
      <c r="E98" s="46">
        <v>126</v>
      </c>
      <c r="F98" s="46">
        <v>147</v>
      </c>
      <c r="G98" s="46">
        <v>159</v>
      </c>
      <c r="H98" s="46">
        <v>145</v>
      </c>
      <c r="I98" s="46">
        <v>148</v>
      </c>
      <c r="J98" s="46">
        <v>133</v>
      </c>
      <c r="K98" s="46">
        <v>140</v>
      </c>
      <c r="L98" s="46">
        <v>102</v>
      </c>
      <c r="M98" s="46">
        <v>99</v>
      </c>
      <c r="N98" s="46">
        <v>111</v>
      </c>
      <c r="O98" s="46">
        <v>118</v>
      </c>
      <c r="P98" s="46">
        <v>109</v>
      </c>
      <c r="Q98" s="46">
        <v>106</v>
      </c>
      <c r="R98" s="46">
        <v>119</v>
      </c>
      <c r="S98" s="46">
        <v>112</v>
      </c>
      <c r="T98" s="46">
        <v>114</v>
      </c>
      <c r="U98" s="46">
        <v>111</v>
      </c>
      <c r="V98" s="46">
        <v>95</v>
      </c>
      <c r="W98" s="46">
        <v>93</v>
      </c>
      <c r="X98" s="46">
        <v>103</v>
      </c>
      <c r="Y98" s="46">
        <v>87</v>
      </c>
      <c r="Z98" s="46">
        <v>110</v>
      </c>
      <c r="AA98" s="46">
        <v>109</v>
      </c>
      <c r="AB98" s="46">
        <v>95</v>
      </c>
      <c r="AC98" s="46">
        <v>106</v>
      </c>
      <c r="AD98" s="46">
        <v>123</v>
      </c>
      <c r="AE98" s="41"/>
      <c r="AF98" s="41"/>
      <c r="AG98" s="41"/>
      <c r="AH98" s="41"/>
      <c r="AI98" s="41"/>
      <c r="AJ98" s="41"/>
      <c r="AK98" s="34"/>
    </row>
    <row r="99" spans="1:37" x14ac:dyDescent="0.25">
      <c r="A99" s="45" t="s">
        <v>140</v>
      </c>
      <c r="B99" s="46">
        <v>4789</v>
      </c>
      <c r="C99" s="46">
        <v>4556</v>
      </c>
      <c r="D99" s="46">
        <v>4239</v>
      </c>
      <c r="E99" s="46">
        <v>3984</v>
      </c>
      <c r="F99" s="46">
        <v>4316</v>
      </c>
      <c r="G99" s="46">
        <v>4414</v>
      </c>
      <c r="H99" s="46">
        <v>4395</v>
      </c>
      <c r="I99" s="46">
        <v>3879</v>
      </c>
      <c r="J99" s="46">
        <v>3624</v>
      </c>
      <c r="K99" s="46">
        <v>3692</v>
      </c>
      <c r="L99" s="46">
        <v>3492</v>
      </c>
      <c r="M99" s="46">
        <v>3238</v>
      </c>
      <c r="N99" s="46">
        <v>3439</v>
      </c>
      <c r="O99" s="46">
        <v>3576</v>
      </c>
      <c r="P99" s="46">
        <v>3420</v>
      </c>
      <c r="Q99" s="46">
        <v>3069</v>
      </c>
      <c r="R99" s="46">
        <v>3453</v>
      </c>
      <c r="S99" s="46">
        <v>3568</v>
      </c>
      <c r="T99" s="46">
        <v>3698</v>
      </c>
      <c r="U99" s="46">
        <v>3477</v>
      </c>
      <c r="V99" s="46">
        <v>2943</v>
      </c>
      <c r="W99" s="46">
        <v>2802</v>
      </c>
      <c r="X99" s="46">
        <v>2830</v>
      </c>
      <c r="Y99" s="46">
        <v>2516</v>
      </c>
      <c r="Z99" s="46">
        <v>2947</v>
      </c>
      <c r="AA99" s="46">
        <v>2815</v>
      </c>
      <c r="AB99" s="46">
        <v>2706</v>
      </c>
      <c r="AC99" s="46">
        <v>2593</v>
      </c>
      <c r="AD99" s="46">
        <v>3101</v>
      </c>
      <c r="AE99" s="41"/>
      <c r="AF99" s="41"/>
      <c r="AG99" s="41"/>
      <c r="AH99" s="41"/>
      <c r="AI99" s="41"/>
      <c r="AJ99" s="41"/>
      <c r="AK99" s="34"/>
    </row>
    <row r="100" spans="1:37" x14ac:dyDescent="0.25">
      <c r="A100" s="45" t="s">
        <v>141</v>
      </c>
      <c r="B100" s="46">
        <v>4967</v>
      </c>
      <c r="C100" s="46">
        <v>4710</v>
      </c>
      <c r="D100" s="46">
        <v>4392</v>
      </c>
      <c r="E100" s="46">
        <v>4110</v>
      </c>
      <c r="F100" s="46">
        <v>4463</v>
      </c>
      <c r="G100" s="46">
        <v>4573</v>
      </c>
      <c r="H100" s="46">
        <v>4540</v>
      </c>
      <c r="I100" s="46">
        <v>4027</v>
      </c>
      <c r="J100" s="46">
        <v>3757</v>
      </c>
      <c r="K100" s="46">
        <v>3832</v>
      </c>
      <c r="L100" s="46">
        <v>3594</v>
      </c>
      <c r="M100" s="46">
        <v>3337</v>
      </c>
      <c r="N100" s="46">
        <v>3550</v>
      </c>
      <c r="O100" s="46">
        <v>3694</v>
      </c>
      <c r="P100" s="46">
        <v>3529</v>
      </c>
      <c r="Q100" s="46">
        <v>3175</v>
      </c>
      <c r="R100" s="46">
        <v>3572</v>
      </c>
      <c r="S100" s="46">
        <v>3680</v>
      </c>
      <c r="T100" s="46">
        <v>3812</v>
      </c>
      <c r="U100" s="46">
        <v>3588</v>
      </c>
      <c r="V100" s="46">
        <v>3038</v>
      </c>
      <c r="W100" s="46">
        <v>2895</v>
      </c>
      <c r="X100" s="46">
        <v>2933</v>
      </c>
      <c r="Y100" s="46">
        <v>2606</v>
      </c>
      <c r="Z100" s="46">
        <v>3060</v>
      </c>
      <c r="AA100" s="46">
        <v>2924</v>
      </c>
      <c r="AB100" s="46">
        <v>2801</v>
      </c>
      <c r="AC100" s="46">
        <v>2699</v>
      </c>
      <c r="AD100" s="46">
        <v>3224</v>
      </c>
      <c r="AE100" s="41"/>
      <c r="AF100" s="41"/>
      <c r="AG100" s="41"/>
      <c r="AH100" s="41"/>
      <c r="AI100" s="41"/>
      <c r="AJ100" s="41"/>
      <c r="AK100" s="34"/>
    </row>
    <row r="101" spans="1:37" x14ac:dyDescent="0.25">
      <c r="A101" s="45" t="s">
        <v>247</v>
      </c>
      <c r="B101" s="46">
        <v>0</v>
      </c>
      <c r="C101" s="46">
        <v>0</v>
      </c>
      <c r="D101" s="46">
        <v>3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3</v>
      </c>
      <c r="Z101" s="46">
        <v>3</v>
      </c>
      <c r="AA101" s="46">
        <v>0</v>
      </c>
      <c r="AB101" s="46">
        <v>0</v>
      </c>
      <c r="AC101" s="46">
        <v>0</v>
      </c>
      <c r="AD101" s="46">
        <v>0</v>
      </c>
      <c r="AE101" s="41"/>
      <c r="AF101" s="41"/>
      <c r="AG101" s="41"/>
      <c r="AH101" s="41"/>
      <c r="AI101" s="41"/>
      <c r="AJ101" s="41"/>
      <c r="AK101" s="34"/>
    </row>
    <row r="102" spans="1:37" x14ac:dyDescent="0.25">
      <c r="A102" s="45" t="s">
        <v>142</v>
      </c>
      <c r="B102" s="46">
        <v>2094</v>
      </c>
      <c r="C102" s="46">
        <v>1990</v>
      </c>
      <c r="D102" s="46">
        <v>1857</v>
      </c>
      <c r="E102" s="46">
        <v>1787</v>
      </c>
      <c r="F102" s="46">
        <v>1875</v>
      </c>
      <c r="G102" s="46">
        <v>1980</v>
      </c>
      <c r="H102" s="46">
        <v>1942</v>
      </c>
      <c r="I102" s="46">
        <v>1981</v>
      </c>
      <c r="J102" s="46">
        <v>1840</v>
      </c>
      <c r="K102" s="46">
        <v>1823</v>
      </c>
      <c r="L102" s="46">
        <v>1767</v>
      </c>
      <c r="M102" s="46">
        <v>1661</v>
      </c>
      <c r="N102" s="46">
        <v>1680</v>
      </c>
      <c r="O102" s="46">
        <v>1667</v>
      </c>
      <c r="P102" s="46">
        <v>1591</v>
      </c>
      <c r="Q102" s="46">
        <v>1454</v>
      </c>
      <c r="R102" s="46">
        <v>1572</v>
      </c>
      <c r="S102" s="46">
        <v>1618</v>
      </c>
      <c r="T102" s="46">
        <v>1690</v>
      </c>
      <c r="U102" s="46">
        <v>1616</v>
      </c>
      <c r="V102" s="46">
        <v>1403</v>
      </c>
      <c r="W102" s="46">
        <v>1350</v>
      </c>
      <c r="X102" s="46">
        <v>1318</v>
      </c>
      <c r="Y102" s="46">
        <v>1222</v>
      </c>
      <c r="Z102" s="46">
        <v>1542</v>
      </c>
      <c r="AA102" s="46">
        <v>1543</v>
      </c>
      <c r="AB102" s="46">
        <v>1481</v>
      </c>
      <c r="AC102" s="46">
        <v>1444</v>
      </c>
      <c r="AD102" s="46">
        <v>1585</v>
      </c>
      <c r="AE102" s="41"/>
      <c r="AF102" s="41"/>
      <c r="AG102" s="41"/>
      <c r="AH102" s="41"/>
      <c r="AI102" s="41"/>
      <c r="AJ102" s="41"/>
      <c r="AK102" s="34"/>
    </row>
    <row r="103" spans="1:37" x14ac:dyDescent="0.25">
      <c r="A103" s="45" t="s">
        <v>143</v>
      </c>
      <c r="B103" s="46">
        <v>709</v>
      </c>
      <c r="C103" s="46">
        <v>622</v>
      </c>
      <c r="D103" s="46">
        <v>588</v>
      </c>
      <c r="E103" s="46">
        <v>572</v>
      </c>
      <c r="F103" s="46">
        <v>612</v>
      </c>
      <c r="G103" s="46">
        <v>662</v>
      </c>
      <c r="H103" s="46">
        <v>644</v>
      </c>
      <c r="I103" s="46">
        <v>608</v>
      </c>
      <c r="J103" s="46">
        <v>537</v>
      </c>
      <c r="K103" s="46">
        <v>545</v>
      </c>
      <c r="L103" s="46">
        <v>488</v>
      </c>
      <c r="M103" s="46">
        <v>468</v>
      </c>
      <c r="N103" s="46">
        <v>494</v>
      </c>
      <c r="O103" s="46">
        <v>542</v>
      </c>
      <c r="P103" s="46">
        <v>536</v>
      </c>
      <c r="Q103" s="46">
        <v>426</v>
      </c>
      <c r="R103" s="46">
        <v>472</v>
      </c>
      <c r="S103" s="46">
        <v>473</v>
      </c>
      <c r="T103" s="46">
        <v>560</v>
      </c>
      <c r="U103" s="46">
        <v>562</v>
      </c>
      <c r="V103" s="46">
        <v>484</v>
      </c>
      <c r="W103" s="46">
        <v>462</v>
      </c>
      <c r="X103" s="46">
        <v>440</v>
      </c>
      <c r="Y103" s="46">
        <v>409</v>
      </c>
      <c r="Z103" s="46">
        <v>519</v>
      </c>
      <c r="AA103" s="46">
        <v>510</v>
      </c>
      <c r="AB103" s="46">
        <v>502</v>
      </c>
      <c r="AC103" s="46">
        <v>456</v>
      </c>
      <c r="AD103" s="46">
        <v>550</v>
      </c>
      <c r="AE103" s="41"/>
      <c r="AF103" s="41"/>
      <c r="AG103" s="41"/>
      <c r="AH103" s="41"/>
      <c r="AI103" s="41"/>
      <c r="AJ103" s="41"/>
      <c r="AK103" s="34"/>
    </row>
    <row r="104" spans="1:37" x14ac:dyDescent="0.25">
      <c r="A104" s="45" t="s">
        <v>144</v>
      </c>
      <c r="B104" s="46">
        <v>1516</v>
      </c>
      <c r="C104" s="46">
        <v>1412</v>
      </c>
      <c r="D104" s="46">
        <v>1298</v>
      </c>
      <c r="E104" s="46">
        <v>1221</v>
      </c>
      <c r="F104" s="46">
        <v>1316</v>
      </c>
      <c r="G104" s="46">
        <v>1391</v>
      </c>
      <c r="H104" s="46">
        <v>1315</v>
      </c>
      <c r="I104" s="46">
        <v>1274</v>
      </c>
      <c r="J104" s="46">
        <v>1168</v>
      </c>
      <c r="K104" s="46">
        <v>1203</v>
      </c>
      <c r="L104" s="46">
        <v>1169</v>
      </c>
      <c r="M104" s="46">
        <v>1108</v>
      </c>
      <c r="N104" s="46">
        <v>1140</v>
      </c>
      <c r="O104" s="46">
        <v>1106</v>
      </c>
      <c r="P104" s="46">
        <v>1061</v>
      </c>
      <c r="Q104" s="46">
        <v>879</v>
      </c>
      <c r="R104" s="46">
        <v>1064</v>
      </c>
      <c r="S104" s="46">
        <v>1030</v>
      </c>
      <c r="T104" s="46">
        <v>1163</v>
      </c>
      <c r="U104" s="46">
        <v>1185</v>
      </c>
      <c r="V104" s="46">
        <v>1001</v>
      </c>
      <c r="W104" s="46">
        <v>970</v>
      </c>
      <c r="X104" s="46">
        <v>930</v>
      </c>
      <c r="Y104" s="46">
        <v>883</v>
      </c>
      <c r="Z104" s="46">
        <v>1073</v>
      </c>
      <c r="AA104" s="46">
        <v>1070</v>
      </c>
      <c r="AB104" s="46">
        <v>1019</v>
      </c>
      <c r="AC104" s="46">
        <v>977</v>
      </c>
      <c r="AD104" s="46">
        <v>1155</v>
      </c>
      <c r="AE104" s="41"/>
      <c r="AF104" s="41"/>
      <c r="AG104" s="41"/>
      <c r="AH104" s="41"/>
      <c r="AI104" s="41"/>
      <c r="AJ104" s="41"/>
      <c r="AK104" s="34"/>
    </row>
    <row r="105" spans="1:37" x14ac:dyDescent="0.25">
      <c r="A105" s="45" t="s">
        <v>145</v>
      </c>
      <c r="B105" s="46">
        <v>369</v>
      </c>
      <c r="C105" s="46">
        <v>365</v>
      </c>
      <c r="D105" s="46">
        <v>295</v>
      </c>
      <c r="E105" s="46">
        <v>236</v>
      </c>
      <c r="F105" s="46">
        <v>210</v>
      </c>
      <c r="G105" s="46">
        <v>226</v>
      </c>
      <c r="H105" s="46">
        <v>208</v>
      </c>
      <c r="I105" s="46">
        <v>187</v>
      </c>
      <c r="J105" s="46">
        <v>168</v>
      </c>
      <c r="K105" s="46">
        <v>176</v>
      </c>
      <c r="L105" s="46">
        <v>199</v>
      </c>
      <c r="M105" s="46">
        <v>238</v>
      </c>
      <c r="N105" s="46">
        <v>291</v>
      </c>
      <c r="O105" s="46">
        <v>305</v>
      </c>
      <c r="P105" s="46">
        <v>270</v>
      </c>
      <c r="Q105" s="46">
        <v>188</v>
      </c>
      <c r="R105" s="46">
        <v>158</v>
      </c>
      <c r="S105" s="46">
        <v>153</v>
      </c>
      <c r="T105" s="46">
        <v>154</v>
      </c>
      <c r="U105" s="46">
        <v>149</v>
      </c>
      <c r="V105" s="46">
        <v>129</v>
      </c>
      <c r="W105" s="46">
        <v>132</v>
      </c>
      <c r="X105" s="46">
        <v>169</v>
      </c>
      <c r="Y105" s="46">
        <v>207</v>
      </c>
      <c r="Z105" s="46">
        <v>265</v>
      </c>
      <c r="AA105" s="46">
        <v>281</v>
      </c>
      <c r="AB105" s="46">
        <v>254</v>
      </c>
      <c r="AC105" s="46">
        <v>170</v>
      </c>
      <c r="AD105" s="46">
        <v>176</v>
      </c>
      <c r="AE105" s="41"/>
      <c r="AF105" s="41"/>
      <c r="AG105" s="41"/>
      <c r="AH105" s="41"/>
      <c r="AI105" s="41"/>
      <c r="AJ105" s="41"/>
      <c r="AK105" s="34"/>
    </row>
    <row r="106" spans="1:37" x14ac:dyDescent="0.25">
      <c r="A106" s="45" t="s">
        <v>146</v>
      </c>
      <c r="B106" s="46">
        <v>997</v>
      </c>
      <c r="C106" s="46">
        <v>980</v>
      </c>
      <c r="D106" s="46">
        <v>915</v>
      </c>
      <c r="E106" s="46">
        <v>881</v>
      </c>
      <c r="F106" s="46">
        <v>907</v>
      </c>
      <c r="G106" s="46">
        <v>968</v>
      </c>
      <c r="H106" s="46">
        <v>957</v>
      </c>
      <c r="I106" s="46">
        <v>895</v>
      </c>
      <c r="J106" s="46">
        <v>840</v>
      </c>
      <c r="K106" s="46">
        <v>858</v>
      </c>
      <c r="L106" s="46">
        <v>777</v>
      </c>
      <c r="M106" s="46">
        <v>719</v>
      </c>
      <c r="N106" s="46">
        <v>768</v>
      </c>
      <c r="O106" s="46">
        <v>771</v>
      </c>
      <c r="P106" s="46">
        <v>792</v>
      </c>
      <c r="Q106" s="46">
        <v>692</v>
      </c>
      <c r="R106" s="46">
        <v>779</v>
      </c>
      <c r="S106" s="46">
        <v>764</v>
      </c>
      <c r="T106" s="46">
        <v>824</v>
      </c>
      <c r="U106" s="46">
        <v>794</v>
      </c>
      <c r="V106" s="46">
        <v>673</v>
      </c>
      <c r="W106" s="46">
        <v>613</v>
      </c>
      <c r="X106" s="46">
        <v>629</v>
      </c>
      <c r="Y106" s="46">
        <v>590</v>
      </c>
      <c r="Z106" s="46">
        <v>734</v>
      </c>
      <c r="AA106" s="46">
        <v>677</v>
      </c>
      <c r="AB106" s="46">
        <v>666</v>
      </c>
      <c r="AC106" s="46">
        <v>650</v>
      </c>
      <c r="AD106" s="46">
        <v>745</v>
      </c>
      <c r="AE106" s="41"/>
      <c r="AF106" s="41"/>
      <c r="AG106" s="41"/>
      <c r="AH106" s="41"/>
      <c r="AI106" s="41"/>
      <c r="AJ106" s="41"/>
      <c r="AK106" s="34"/>
    </row>
    <row r="107" spans="1:37" x14ac:dyDescent="0.25">
      <c r="A107" s="45" t="s">
        <v>147</v>
      </c>
      <c r="B107" s="46">
        <v>8009</v>
      </c>
      <c r="C107" s="46">
        <v>7508</v>
      </c>
      <c r="D107" s="46">
        <v>6830</v>
      </c>
      <c r="E107" s="46">
        <v>6538</v>
      </c>
      <c r="F107" s="46">
        <v>6702</v>
      </c>
      <c r="G107" s="46">
        <v>7032</v>
      </c>
      <c r="H107" s="46">
        <v>6812</v>
      </c>
      <c r="I107" s="46">
        <v>6320</v>
      </c>
      <c r="J107" s="46">
        <v>5859</v>
      </c>
      <c r="K107" s="46">
        <v>5832</v>
      </c>
      <c r="L107" s="46">
        <v>5626</v>
      </c>
      <c r="M107" s="46">
        <v>5278</v>
      </c>
      <c r="N107" s="46">
        <v>5464</v>
      </c>
      <c r="O107" s="46">
        <v>5523</v>
      </c>
      <c r="P107" s="46">
        <v>5233</v>
      </c>
      <c r="Q107" s="46">
        <v>4594</v>
      </c>
      <c r="R107" s="46">
        <v>5005</v>
      </c>
      <c r="S107" s="46">
        <v>5026</v>
      </c>
      <c r="T107" s="46">
        <v>5238</v>
      </c>
      <c r="U107" s="46">
        <v>5082</v>
      </c>
      <c r="V107" s="46">
        <v>4412</v>
      </c>
      <c r="W107" s="46">
        <v>4241</v>
      </c>
      <c r="X107" s="46">
        <v>4116</v>
      </c>
      <c r="Y107" s="46">
        <v>3846</v>
      </c>
      <c r="Z107" s="46">
        <v>4440</v>
      </c>
      <c r="AA107" s="46">
        <v>4319</v>
      </c>
      <c r="AB107" s="46">
        <v>4190</v>
      </c>
      <c r="AC107" s="46">
        <v>3994</v>
      </c>
      <c r="AD107" s="46">
        <v>4625</v>
      </c>
      <c r="AE107" s="41"/>
      <c r="AF107" s="41"/>
      <c r="AG107" s="41"/>
      <c r="AH107" s="41"/>
      <c r="AI107" s="41"/>
      <c r="AJ107" s="41"/>
      <c r="AK107" s="34"/>
    </row>
    <row r="108" spans="1:37" x14ac:dyDescent="0.25">
      <c r="A108" s="45" t="s">
        <v>148</v>
      </c>
      <c r="B108" s="46">
        <v>2105</v>
      </c>
      <c r="C108" s="46">
        <v>1961</v>
      </c>
      <c r="D108" s="46">
        <v>1767</v>
      </c>
      <c r="E108" s="46">
        <v>1545</v>
      </c>
      <c r="F108" s="46">
        <v>1639</v>
      </c>
      <c r="G108" s="46">
        <v>1664</v>
      </c>
      <c r="H108" s="46">
        <v>1576</v>
      </c>
      <c r="I108" s="46">
        <v>1420</v>
      </c>
      <c r="J108" s="46">
        <v>1248</v>
      </c>
      <c r="K108" s="46">
        <v>1257</v>
      </c>
      <c r="L108" s="46">
        <v>1221</v>
      </c>
      <c r="M108" s="46">
        <v>1179</v>
      </c>
      <c r="N108" s="46">
        <v>1408</v>
      </c>
      <c r="O108" s="46">
        <v>1397</v>
      </c>
      <c r="P108" s="46">
        <v>1354</v>
      </c>
      <c r="Q108" s="46">
        <v>1083</v>
      </c>
      <c r="R108" s="46">
        <v>1180</v>
      </c>
      <c r="S108" s="46">
        <v>1162</v>
      </c>
      <c r="T108" s="46">
        <v>1272</v>
      </c>
      <c r="U108" s="46">
        <v>1179</v>
      </c>
      <c r="V108" s="46">
        <v>975</v>
      </c>
      <c r="W108" s="46">
        <v>951</v>
      </c>
      <c r="X108" s="46">
        <v>954</v>
      </c>
      <c r="Y108" s="46">
        <v>942</v>
      </c>
      <c r="Z108" s="46">
        <v>1193</v>
      </c>
      <c r="AA108" s="46">
        <v>1158</v>
      </c>
      <c r="AB108" s="46">
        <v>1133</v>
      </c>
      <c r="AC108" s="46">
        <v>968</v>
      </c>
      <c r="AD108" s="46">
        <v>1156</v>
      </c>
      <c r="AE108" s="41"/>
      <c r="AF108" s="41"/>
      <c r="AG108" s="41"/>
      <c r="AH108" s="41"/>
      <c r="AI108" s="41"/>
      <c r="AJ108" s="41"/>
      <c r="AK108" s="34"/>
    </row>
    <row r="109" spans="1:37" x14ac:dyDescent="0.25">
      <c r="A109" s="45" t="s">
        <v>149</v>
      </c>
      <c r="B109" s="46">
        <v>1671</v>
      </c>
      <c r="C109" s="46">
        <v>1562</v>
      </c>
      <c r="D109" s="46">
        <v>1475</v>
      </c>
      <c r="E109" s="46">
        <v>1385</v>
      </c>
      <c r="F109" s="46">
        <v>1470</v>
      </c>
      <c r="G109" s="46">
        <v>1571</v>
      </c>
      <c r="H109" s="46">
        <v>1514</v>
      </c>
      <c r="I109" s="46">
        <v>1399</v>
      </c>
      <c r="J109" s="46">
        <v>1296</v>
      </c>
      <c r="K109" s="46">
        <v>1301</v>
      </c>
      <c r="L109" s="46">
        <v>1245</v>
      </c>
      <c r="M109" s="46">
        <v>1196</v>
      </c>
      <c r="N109" s="46">
        <v>1242</v>
      </c>
      <c r="O109" s="46">
        <v>1237</v>
      </c>
      <c r="P109" s="46">
        <v>1314</v>
      </c>
      <c r="Q109" s="46">
        <v>1113</v>
      </c>
      <c r="R109" s="46">
        <v>1268</v>
      </c>
      <c r="S109" s="46">
        <v>1315</v>
      </c>
      <c r="T109" s="46">
        <v>1422</v>
      </c>
      <c r="U109" s="46">
        <v>1383</v>
      </c>
      <c r="V109" s="46">
        <v>1163</v>
      </c>
      <c r="W109" s="46">
        <v>1172</v>
      </c>
      <c r="X109" s="46">
        <v>1063</v>
      </c>
      <c r="Y109" s="46">
        <v>1032</v>
      </c>
      <c r="Z109" s="46">
        <v>1289</v>
      </c>
      <c r="AA109" s="46">
        <v>1228</v>
      </c>
      <c r="AB109" s="46">
        <v>1197</v>
      </c>
      <c r="AC109" s="46">
        <v>1180</v>
      </c>
      <c r="AD109" s="46">
        <v>1412</v>
      </c>
      <c r="AE109" s="41"/>
      <c r="AF109" s="41"/>
      <c r="AG109" s="41"/>
      <c r="AH109" s="41"/>
      <c r="AI109" s="41"/>
      <c r="AJ109" s="41"/>
      <c r="AK109" s="34"/>
    </row>
    <row r="110" spans="1:37" x14ac:dyDescent="0.25">
      <c r="A110" s="45" t="s">
        <v>150</v>
      </c>
      <c r="B110" s="46">
        <v>5338</v>
      </c>
      <c r="C110" s="46">
        <v>5051</v>
      </c>
      <c r="D110" s="46">
        <v>4669</v>
      </c>
      <c r="E110" s="46">
        <v>4359</v>
      </c>
      <c r="F110" s="46">
        <v>4590</v>
      </c>
      <c r="G110" s="46">
        <v>4858</v>
      </c>
      <c r="H110" s="46">
        <v>4650</v>
      </c>
      <c r="I110" s="46">
        <v>4408</v>
      </c>
      <c r="J110" s="46">
        <v>4106</v>
      </c>
      <c r="K110" s="46">
        <v>4066</v>
      </c>
      <c r="L110" s="46">
        <v>4028</v>
      </c>
      <c r="M110" s="46">
        <v>3850</v>
      </c>
      <c r="N110" s="46">
        <v>4063</v>
      </c>
      <c r="O110" s="46">
        <v>4096</v>
      </c>
      <c r="P110" s="46">
        <v>4026</v>
      </c>
      <c r="Q110" s="46">
        <v>3477</v>
      </c>
      <c r="R110" s="46">
        <v>3845</v>
      </c>
      <c r="S110" s="46">
        <v>3891</v>
      </c>
      <c r="T110" s="46">
        <v>4128</v>
      </c>
      <c r="U110" s="46">
        <v>4058</v>
      </c>
      <c r="V110" s="46">
        <v>3573</v>
      </c>
      <c r="W110" s="46">
        <v>3467</v>
      </c>
      <c r="X110" s="46">
        <v>3416</v>
      </c>
      <c r="Y110" s="46">
        <v>3187</v>
      </c>
      <c r="Z110" s="46">
        <v>3728</v>
      </c>
      <c r="AA110" s="46">
        <v>3613</v>
      </c>
      <c r="AB110" s="46">
        <v>3536</v>
      </c>
      <c r="AC110" s="46">
        <v>3403</v>
      </c>
      <c r="AD110" s="46">
        <v>3898</v>
      </c>
      <c r="AE110" s="41"/>
      <c r="AF110" s="41"/>
      <c r="AG110" s="41"/>
      <c r="AH110" s="41"/>
      <c r="AI110" s="41"/>
      <c r="AJ110" s="41"/>
      <c r="AK110" s="34"/>
    </row>
    <row r="111" spans="1:37" x14ac:dyDescent="0.25">
      <c r="A111" s="45" t="s">
        <v>151</v>
      </c>
      <c r="B111" s="46">
        <v>7047</v>
      </c>
      <c r="C111" s="46">
        <v>6633</v>
      </c>
      <c r="D111" s="46">
        <v>6147</v>
      </c>
      <c r="E111" s="46">
        <v>5827</v>
      </c>
      <c r="F111" s="46">
        <v>6081</v>
      </c>
      <c r="G111" s="46">
        <v>6358</v>
      </c>
      <c r="H111" s="46">
        <v>6162</v>
      </c>
      <c r="I111" s="46">
        <v>5727</v>
      </c>
      <c r="J111" s="46">
        <v>5291</v>
      </c>
      <c r="K111" s="46">
        <v>5262</v>
      </c>
      <c r="L111" s="46">
        <v>5056</v>
      </c>
      <c r="M111" s="46">
        <v>4771</v>
      </c>
      <c r="N111" s="46">
        <v>5004</v>
      </c>
      <c r="O111" s="46">
        <v>5037</v>
      </c>
      <c r="P111" s="46">
        <v>4930</v>
      </c>
      <c r="Q111" s="46">
        <v>4368</v>
      </c>
      <c r="R111" s="46">
        <v>4803</v>
      </c>
      <c r="S111" s="46">
        <v>4838</v>
      </c>
      <c r="T111" s="46">
        <v>5223</v>
      </c>
      <c r="U111" s="46">
        <v>5044</v>
      </c>
      <c r="V111" s="46">
        <v>4376</v>
      </c>
      <c r="W111" s="46">
        <v>4244</v>
      </c>
      <c r="X111" s="46">
        <v>4099</v>
      </c>
      <c r="Y111" s="46">
        <v>3823</v>
      </c>
      <c r="Z111" s="46">
        <v>4437</v>
      </c>
      <c r="AA111" s="46">
        <v>4257</v>
      </c>
      <c r="AB111" s="46">
        <v>4174</v>
      </c>
      <c r="AC111" s="46">
        <v>4024</v>
      </c>
      <c r="AD111" s="46">
        <v>4619</v>
      </c>
      <c r="AE111" s="41"/>
      <c r="AF111" s="41"/>
      <c r="AG111" s="41"/>
      <c r="AH111" s="41"/>
      <c r="AI111" s="41"/>
      <c r="AJ111" s="41"/>
      <c r="AK111" s="34"/>
    </row>
    <row r="112" spans="1:37" x14ac:dyDescent="0.25">
      <c r="A112" s="45" t="s">
        <v>152</v>
      </c>
      <c r="B112" s="46">
        <v>462</v>
      </c>
      <c r="C112" s="46">
        <v>445</v>
      </c>
      <c r="D112" s="46">
        <v>398</v>
      </c>
      <c r="E112" s="46">
        <v>379</v>
      </c>
      <c r="F112" s="46">
        <v>373</v>
      </c>
      <c r="G112" s="46">
        <v>389</v>
      </c>
      <c r="H112" s="46">
        <v>380</v>
      </c>
      <c r="I112" s="46">
        <v>363</v>
      </c>
      <c r="J112" s="46">
        <v>346</v>
      </c>
      <c r="K112" s="46">
        <v>342</v>
      </c>
      <c r="L112" s="46">
        <v>330</v>
      </c>
      <c r="M112" s="46">
        <v>315</v>
      </c>
      <c r="N112" s="46">
        <v>326</v>
      </c>
      <c r="O112" s="46">
        <v>333</v>
      </c>
      <c r="P112" s="46">
        <v>319</v>
      </c>
      <c r="Q112" s="46">
        <v>275</v>
      </c>
      <c r="R112" s="46">
        <v>285</v>
      </c>
      <c r="S112" s="46">
        <v>293</v>
      </c>
      <c r="T112" s="46">
        <v>311</v>
      </c>
      <c r="U112" s="46">
        <v>305</v>
      </c>
      <c r="V112" s="46">
        <v>264</v>
      </c>
      <c r="W112" s="46">
        <v>257</v>
      </c>
      <c r="X112" s="46">
        <v>255</v>
      </c>
      <c r="Y112" s="46">
        <v>236</v>
      </c>
      <c r="Z112" s="46">
        <v>278</v>
      </c>
      <c r="AA112" s="46">
        <v>266</v>
      </c>
      <c r="AB112" s="46">
        <v>251</v>
      </c>
      <c r="AC112" s="46">
        <v>236</v>
      </c>
      <c r="AD112" s="46">
        <v>273</v>
      </c>
      <c r="AE112" s="41"/>
      <c r="AF112" s="41"/>
      <c r="AG112" s="41"/>
      <c r="AH112" s="41"/>
      <c r="AI112" s="41"/>
      <c r="AJ112" s="41"/>
      <c r="AK112" s="34"/>
    </row>
    <row r="113" spans="1:37" x14ac:dyDescent="0.25">
      <c r="A113" s="45" t="s">
        <v>153</v>
      </c>
      <c r="B113" s="46">
        <v>1465</v>
      </c>
      <c r="C113" s="46">
        <v>1362</v>
      </c>
      <c r="D113" s="46">
        <v>1302</v>
      </c>
      <c r="E113" s="46">
        <v>1222</v>
      </c>
      <c r="F113" s="46">
        <v>1319</v>
      </c>
      <c r="G113" s="46">
        <v>1376</v>
      </c>
      <c r="H113" s="46">
        <v>1331</v>
      </c>
      <c r="I113" s="46">
        <v>1234</v>
      </c>
      <c r="J113" s="46">
        <v>1092</v>
      </c>
      <c r="K113" s="46">
        <v>1121</v>
      </c>
      <c r="L113" s="46">
        <v>1049</v>
      </c>
      <c r="M113" s="46">
        <v>978</v>
      </c>
      <c r="N113" s="46">
        <v>1032</v>
      </c>
      <c r="O113" s="46">
        <v>1012</v>
      </c>
      <c r="P113" s="46">
        <v>949</v>
      </c>
      <c r="Q113" s="46">
        <v>897</v>
      </c>
      <c r="R113" s="46">
        <v>1016</v>
      </c>
      <c r="S113" s="46">
        <v>1021</v>
      </c>
      <c r="T113" s="46">
        <v>1045</v>
      </c>
      <c r="U113" s="46">
        <v>1060</v>
      </c>
      <c r="V113" s="46">
        <v>942</v>
      </c>
      <c r="W113" s="46">
        <v>844</v>
      </c>
      <c r="X113" s="46">
        <v>834</v>
      </c>
      <c r="Y113" s="46">
        <v>769</v>
      </c>
      <c r="Z113" s="46">
        <v>908</v>
      </c>
      <c r="AA113" s="46">
        <v>861</v>
      </c>
      <c r="AB113" s="46">
        <v>854</v>
      </c>
      <c r="AC113" s="46">
        <v>813</v>
      </c>
      <c r="AD113" s="46">
        <v>988</v>
      </c>
      <c r="AE113" s="41"/>
      <c r="AF113" s="41"/>
      <c r="AG113" s="41"/>
      <c r="AH113" s="41"/>
      <c r="AI113" s="41"/>
      <c r="AJ113" s="41"/>
      <c r="AK113" s="34"/>
    </row>
    <row r="114" spans="1:37" x14ac:dyDescent="0.25">
      <c r="A114" s="45" t="s">
        <v>154</v>
      </c>
      <c r="B114" s="46">
        <v>1903</v>
      </c>
      <c r="C114" s="46">
        <v>1775</v>
      </c>
      <c r="D114" s="46">
        <v>1688</v>
      </c>
      <c r="E114" s="46">
        <v>1603</v>
      </c>
      <c r="F114" s="46">
        <v>1717</v>
      </c>
      <c r="G114" s="46">
        <v>1750</v>
      </c>
      <c r="H114" s="46">
        <v>1731</v>
      </c>
      <c r="I114" s="46">
        <v>1624</v>
      </c>
      <c r="J114" s="46">
        <v>1446</v>
      </c>
      <c r="K114" s="46">
        <v>1449</v>
      </c>
      <c r="L114" s="46">
        <v>1390</v>
      </c>
      <c r="M114" s="46">
        <v>1300</v>
      </c>
      <c r="N114" s="46">
        <v>1370</v>
      </c>
      <c r="O114" s="46">
        <v>1375</v>
      </c>
      <c r="P114" s="46">
        <v>1263</v>
      </c>
      <c r="Q114" s="46">
        <v>1194</v>
      </c>
      <c r="R114" s="46">
        <v>1345</v>
      </c>
      <c r="S114" s="46">
        <v>1323</v>
      </c>
      <c r="T114" s="46">
        <v>1340</v>
      </c>
      <c r="U114" s="46">
        <v>1365</v>
      </c>
      <c r="V114" s="46">
        <v>1199</v>
      </c>
      <c r="W114" s="46">
        <v>1103</v>
      </c>
      <c r="X114" s="46">
        <v>1100</v>
      </c>
      <c r="Y114" s="46">
        <v>974</v>
      </c>
      <c r="Z114" s="46">
        <v>1150</v>
      </c>
      <c r="AA114" s="46">
        <v>1130</v>
      </c>
      <c r="AB114" s="46">
        <v>1122</v>
      </c>
      <c r="AC114" s="46">
        <v>1077</v>
      </c>
      <c r="AD114" s="46">
        <v>1293</v>
      </c>
      <c r="AE114" s="41"/>
      <c r="AF114" s="41"/>
      <c r="AG114" s="41"/>
      <c r="AH114" s="41"/>
      <c r="AI114" s="41"/>
      <c r="AJ114" s="41"/>
      <c r="AK114" s="34"/>
    </row>
    <row r="115" spans="1:37" x14ac:dyDescent="0.25">
      <c r="A115" s="45" t="s">
        <v>155</v>
      </c>
      <c r="B115" s="46">
        <v>438</v>
      </c>
      <c r="C115" s="46">
        <v>413</v>
      </c>
      <c r="D115" s="46">
        <v>386</v>
      </c>
      <c r="E115" s="46">
        <v>381</v>
      </c>
      <c r="F115" s="46">
        <v>398</v>
      </c>
      <c r="G115" s="46">
        <v>374</v>
      </c>
      <c r="H115" s="46">
        <v>400</v>
      </c>
      <c r="I115" s="46">
        <v>390</v>
      </c>
      <c r="J115" s="46">
        <v>354</v>
      </c>
      <c r="K115" s="46">
        <v>328</v>
      </c>
      <c r="L115" s="46">
        <v>341</v>
      </c>
      <c r="M115" s="46">
        <v>322</v>
      </c>
      <c r="N115" s="46">
        <v>338</v>
      </c>
      <c r="O115" s="46">
        <v>363</v>
      </c>
      <c r="P115" s="46">
        <v>314</v>
      </c>
      <c r="Q115" s="46">
        <v>297</v>
      </c>
      <c r="R115" s="46">
        <v>329</v>
      </c>
      <c r="S115" s="46">
        <v>302</v>
      </c>
      <c r="T115" s="46">
        <v>295</v>
      </c>
      <c r="U115" s="46">
        <v>305</v>
      </c>
      <c r="V115" s="46">
        <v>257</v>
      </c>
      <c r="W115" s="46">
        <v>259</v>
      </c>
      <c r="X115" s="46">
        <v>266</v>
      </c>
      <c r="Y115" s="46">
        <v>205</v>
      </c>
      <c r="Z115" s="46">
        <v>242</v>
      </c>
      <c r="AA115" s="46">
        <v>269</v>
      </c>
      <c r="AB115" s="46">
        <v>268</v>
      </c>
      <c r="AC115" s="46">
        <v>264</v>
      </c>
      <c r="AD115" s="46">
        <v>305</v>
      </c>
      <c r="AE115" s="41"/>
      <c r="AF115" s="41"/>
      <c r="AG115" s="41"/>
      <c r="AH115" s="41"/>
      <c r="AI115" s="41"/>
      <c r="AJ115" s="41"/>
      <c r="AK115" s="34"/>
    </row>
    <row r="116" spans="1:37" x14ac:dyDescent="0.25">
      <c r="A116" s="45" t="s">
        <v>156</v>
      </c>
      <c r="B116" s="46">
        <v>4126</v>
      </c>
      <c r="C116" s="46">
        <v>3821</v>
      </c>
      <c r="D116" s="46">
        <v>3100</v>
      </c>
      <c r="E116" s="46">
        <v>2438</v>
      </c>
      <c r="F116" s="46">
        <v>2179</v>
      </c>
      <c r="G116" s="46">
        <v>2108</v>
      </c>
      <c r="H116" s="46">
        <v>1949</v>
      </c>
      <c r="I116" s="46">
        <v>1746</v>
      </c>
      <c r="J116" s="46">
        <v>1660</v>
      </c>
      <c r="K116" s="46">
        <v>1677</v>
      </c>
      <c r="L116" s="46">
        <v>1984</v>
      </c>
      <c r="M116" s="46">
        <v>2049</v>
      </c>
      <c r="N116" s="46">
        <v>2934</v>
      </c>
      <c r="O116" s="46">
        <v>2940</v>
      </c>
      <c r="P116" s="46">
        <v>2371</v>
      </c>
      <c r="Q116" s="46">
        <v>1710</v>
      </c>
      <c r="R116" s="46">
        <v>1488</v>
      </c>
      <c r="S116" s="46">
        <v>1438</v>
      </c>
      <c r="T116" s="46">
        <v>1414</v>
      </c>
      <c r="U116" s="46">
        <v>1331</v>
      </c>
      <c r="V116" s="46">
        <v>1172</v>
      </c>
      <c r="W116" s="46">
        <v>1192</v>
      </c>
      <c r="X116" s="46">
        <v>1469</v>
      </c>
      <c r="Y116" s="46">
        <v>1765</v>
      </c>
      <c r="Z116" s="46">
        <v>2542</v>
      </c>
      <c r="AA116" s="46">
        <v>2539</v>
      </c>
      <c r="AB116" s="46">
        <v>2030</v>
      </c>
      <c r="AC116" s="46">
        <v>1360</v>
      </c>
      <c r="AD116" s="46">
        <v>1375</v>
      </c>
      <c r="AE116" s="41"/>
      <c r="AF116" s="41"/>
      <c r="AG116" s="41"/>
      <c r="AH116" s="41"/>
      <c r="AI116" s="41"/>
      <c r="AJ116" s="41"/>
      <c r="AK116" s="34"/>
    </row>
    <row r="117" spans="1:37" x14ac:dyDescent="0.25">
      <c r="A117" s="45" t="s">
        <v>157</v>
      </c>
      <c r="B117" s="46">
        <v>1117</v>
      </c>
      <c r="C117" s="46">
        <v>1071</v>
      </c>
      <c r="D117" s="46">
        <v>998</v>
      </c>
      <c r="E117" s="46">
        <v>946</v>
      </c>
      <c r="F117" s="46">
        <v>994</v>
      </c>
      <c r="G117" s="46">
        <v>1050</v>
      </c>
      <c r="H117" s="46">
        <v>1033</v>
      </c>
      <c r="I117" s="46">
        <v>957</v>
      </c>
      <c r="J117" s="46">
        <v>934</v>
      </c>
      <c r="K117" s="46">
        <v>928</v>
      </c>
      <c r="L117" s="46">
        <v>827</v>
      </c>
      <c r="M117" s="46">
        <v>753</v>
      </c>
      <c r="N117" s="46">
        <v>789</v>
      </c>
      <c r="O117" s="46">
        <v>783</v>
      </c>
      <c r="P117" s="46">
        <v>784</v>
      </c>
      <c r="Q117" s="46">
        <v>758</v>
      </c>
      <c r="R117" s="46">
        <v>817</v>
      </c>
      <c r="S117" s="46">
        <v>821</v>
      </c>
      <c r="T117" s="46">
        <v>850</v>
      </c>
      <c r="U117" s="46">
        <v>777</v>
      </c>
      <c r="V117" s="46">
        <v>691</v>
      </c>
      <c r="W117" s="46">
        <v>703</v>
      </c>
      <c r="X117" s="46">
        <v>733</v>
      </c>
      <c r="Y117" s="46">
        <v>639</v>
      </c>
      <c r="Z117" s="46">
        <v>704</v>
      </c>
      <c r="AA117" s="46">
        <v>673</v>
      </c>
      <c r="AB117" s="46">
        <v>677</v>
      </c>
      <c r="AC117" s="46">
        <v>684</v>
      </c>
      <c r="AD117" s="46">
        <v>768</v>
      </c>
      <c r="AE117" s="41"/>
      <c r="AF117" s="41"/>
      <c r="AG117" s="41"/>
      <c r="AH117" s="41"/>
      <c r="AI117" s="41"/>
      <c r="AJ117" s="41"/>
      <c r="AK117" s="34"/>
    </row>
    <row r="118" spans="1:37" x14ac:dyDescent="0.25">
      <c r="A118" s="45" t="s">
        <v>158</v>
      </c>
      <c r="B118" s="46">
        <v>2836</v>
      </c>
      <c r="C118" s="46">
        <v>2728</v>
      </c>
      <c r="D118" s="46">
        <v>2495</v>
      </c>
      <c r="E118" s="46">
        <v>2391</v>
      </c>
      <c r="F118" s="46">
        <v>2488</v>
      </c>
      <c r="G118" s="46">
        <v>2633</v>
      </c>
      <c r="H118" s="46">
        <v>2578</v>
      </c>
      <c r="I118" s="46">
        <v>2412</v>
      </c>
      <c r="J118" s="46">
        <v>2287</v>
      </c>
      <c r="K118" s="46">
        <v>2305</v>
      </c>
      <c r="L118" s="46">
        <v>2179</v>
      </c>
      <c r="M118" s="46">
        <v>2036</v>
      </c>
      <c r="N118" s="46">
        <v>2098</v>
      </c>
      <c r="O118" s="46">
        <v>2128</v>
      </c>
      <c r="P118" s="46">
        <v>2074</v>
      </c>
      <c r="Q118" s="46">
        <v>1904</v>
      </c>
      <c r="R118" s="46">
        <v>2022</v>
      </c>
      <c r="S118" s="46">
        <v>2058</v>
      </c>
      <c r="T118" s="46">
        <v>2132</v>
      </c>
      <c r="U118" s="46">
        <v>2031</v>
      </c>
      <c r="V118" s="46">
        <v>1775</v>
      </c>
      <c r="W118" s="46">
        <v>1750</v>
      </c>
      <c r="X118" s="46">
        <v>1752</v>
      </c>
      <c r="Y118" s="46">
        <v>1544</v>
      </c>
      <c r="Z118" s="46">
        <v>1782</v>
      </c>
      <c r="AA118" s="46">
        <v>1739</v>
      </c>
      <c r="AB118" s="46">
        <v>1710</v>
      </c>
      <c r="AC118" s="46">
        <v>1697</v>
      </c>
      <c r="AD118" s="46">
        <v>1897</v>
      </c>
      <c r="AE118" s="41"/>
      <c r="AF118" s="41"/>
      <c r="AG118" s="41"/>
      <c r="AH118" s="41"/>
      <c r="AI118" s="41"/>
      <c r="AJ118" s="41"/>
      <c r="AK118" s="34"/>
    </row>
    <row r="119" spans="1:37" x14ac:dyDescent="0.25">
      <c r="A119" s="45" t="s">
        <v>159</v>
      </c>
      <c r="B119" s="46">
        <v>2126</v>
      </c>
      <c r="C119" s="46">
        <v>1974</v>
      </c>
      <c r="D119" s="46">
        <v>1894</v>
      </c>
      <c r="E119" s="46">
        <v>1809</v>
      </c>
      <c r="F119" s="46">
        <v>1868</v>
      </c>
      <c r="G119" s="46">
        <v>1922</v>
      </c>
      <c r="H119" s="46">
        <v>1838</v>
      </c>
      <c r="I119" s="46">
        <v>1809</v>
      </c>
      <c r="J119" s="46">
        <v>1687</v>
      </c>
      <c r="K119" s="46">
        <v>1740</v>
      </c>
      <c r="L119" s="46">
        <v>1686</v>
      </c>
      <c r="M119" s="46">
        <v>1544</v>
      </c>
      <c r="N119" s="46">
        <v>1581</v>
      </c>
      <c r="O119" s="46">
        <v>1586</v>
      </c>
      <c r="P119" s="46">
        <v>1494</v>
      </c>
      <c r="Q119" s="46">
        <v>1367</v>
      </c>
      <c r="R119" s="46">
        <v>1492</v>
      </c>
      <c r="S119" s="46">
        <v>1492</v>
      </c>
      <c r="T119" s="46">
        <v>1510</v>
      </c>
      <c r="U119" s="46">
        <v>1420</v>
      </c>
      <c r="V119" s="46">
        <v>1247</v>
      </c>
      <c r="W119" s="46">
        <v>1223</v>
      </c>
      <c r="X119" s="46">
        <v>1220</v>
      </c>
      <c r="Y119" s="46">
        <v>1128</v>
      </c>
      <c r="Z119" s="46">
        <v>1296</v>
      </c>
      <c r="AA119" s="46">
        <v>1260</v>
      </c>
      <c r="AB119" s="46">
        <v>1220</v>
      </c>
      <c r="AC119" s="46">
        <v>1184</v>
      </c>
      <c r="AD119" s="46">
        <v>1345</v>
      </c>
      <c r="AE119" s="41"/>
      <c r="AF119" s="41"/>
      <c r="AG119" s="41"/>
      <c r="AH119" s="41"/>
      <c r="AI119" s="41"/>
      <c r="AJ119" s="41"/>
      <c r="AK119" s="34"/>
    </row>
    <row r="120" spans="1:37" x14ac:dyDescent="0.25">
      <c r="A120" s="45" t="s">
        <v>160</v>
      </c>
      <c r="B120" s="46">
        <v>3177</v>
      </c>
      <c r="C120" s="46">
        <v>2985</v>
      </c>
      <c r="D120" s="46">
        <v>2743</v>
      </c>
      <c r="E120" s="46">
        <v>2608</v>
      </c>
      <c r="F120" s="46">
        <v>2674</v>
      </c>
      <c r="G120" s="46">
        <v>2769</v>
      </c>
      <c r="H120" s="46">
        <v>2780</v>
      </c>
      <c r="I120" s="46">
        <v>2530</v>
      </c>
      <c r="J120" s="46">
        <v>2394</v>
      </c>
      <c r="K120" s="46">
        <v>2397</v>
      </c>
      <c r="L120" s="46">
        <v>2265</v>
      </c>
      <c r="M120" s="46">
        <v>2100</v>
      </c>
      <c r="N120" s="46">
        <v>2160</v>
      </c>
      <c r="O120" s="46">
        <v>2209</v>
      </c>
      <c r="P120" s="46">
        <v>2108</v>
      </c>
      <c r="Q120" s="46">
        <v>1983</v>
      </c>
      <c r="R120" s="46">
        <v>2065</v>
      </c>
      <c r="S120" s="46">
        <v>2077</v>
      </c>
      <c r="T120" s="46">
        <v>2160</v>
      </c>
      <c r="U120" s="46">
        <v>2085</v>
      </c>
      <c r="V120" s="46">
        <v>1830</v>
      </c>
      <c r="W120" s="46">
        <v>1839</v>
      </c>
      <c r="X120" s="46">
        <v>1798</v>
      </c>
      <c r="Y120" s="46">
        <v>1629</v>
      </c>
      <c r="Z120" s="46">
        <v>1941</v>
      </c>
      <c r="AA120" s="46">
        <v>1907</v>
      </c>
      <c r="AB120" s="46">
        <v>1824</v>
      </c>
      <c r="AC120" s="46">
        <v>1757</v>
      </c>
      <c r="AD120" s="46">
        <v>1918</v>
      </c>
      <c r="AE120" s="41"/>
      <c r="AF120" s="41"/>
      <c r="AG120" s="41"/>
      <c r="AH120" s="41"/>
      <c r="AI120" s="41"/>
      <c r="AJ120" s="41"/>
      <c r="AK120" s="34"/>
    </row>
    <row r="121" spans="1:37" x14ac:dyDescent="0.25">
      <c r="A121" s="45" t="s">
        <v>161</v>
      </c>
      <c r="B121" s="46">
        <v>2836</v>
      </c>
      <c r="C121" s="46">
        <v>2728</v>
      </c>
      <c r="D121" s="46">
        <v>2495</v>
      </c>
      <c r="E121" s="46">
        <v>2391</v>
      </c>
      <c r="F121" s="46">
        <v>2488</v>
      </c>
      <c r="G121" s="46">
        <v>2633</v>
      </c>
      <c r="H121" s="46">
        <v>2578</v>
      </c>
      <c r="I121" s="46">
        <v>2412</v>
      </c>
      <c r="J121" s="46">
        <v>2287</v>
      </c>
      <c r="K121" s="46">
        <v>2305</v>
      </c>
      <c r="L121" s="46">
        <v>2179</v>
      </c>
      <c r="M121" s="46">
        <v>2036</v>
      </c>
      <c r="N121" s="46">
        <v>2098</v>
      </c>
      <c r="O121" s="46">
        <v>2128</v>
      </c>
      <c r="P121" s="46">
        <v>2074</v>
      </c>
      <c r="Q121" s="46">
        <v>1904</v>
      </c>
      <c r="R121" s="46">
        <v>2022</v>
      </c>
      <c r="S121" s="46">
        <v>2058</v>
      </c>
      <c r="T121" s="46">
        <v>2132</v>
      </c>
      <c r="U121" s="46">
        <v>2031</v>
      </c>
      <c r="V121" s="46">
        <v>1775</v>
      </c>
      <c r="W121" s="46">
        <v>1750</v>
      </c>
      <c r="X121" s="46">
        <v>1752</v>
      </c>
      <c r="Y121" s="46">
        <v>1544</v>
      </c>
      <c r="Z121" s="46">
        <v>1782</v>
      </c>
      <c r="AA121" s="46">
        <v>1739</v>
      </c>
      <c r="AB121" s="46">
        <v>1710</v>
      </c>
      <c r="AC121" s="46">
        <v>1697</v>
      </c>
      <c r="AD121" s="46">
        <v>1897</v>
      </c>
      <c r="AE121" s="41"/>
      <c r="AF121" s="41"/>
      <c r="AG121" s="41"/>
      <c r="AH121" s="41"/>
      <c r="AI121" s="41"/>
      <c r="AJ121" s="41"/>
      <c r="AK121" s="34"/>
    </row>
    <row r="122" spans="1:37" x14ac:dyDescent="0.25">
      <c r="A122" s="45" t="s">
        <v>162</v>
      </c>
      <c r="B122" s="46">
        <v>3964</v>
      </c>
      <c r="C122" s="46">
        <v>3775</v>
      </c>
      <c r="D122" s="46">
        <v>3399</v>
      </c>
      <c r="E122" s="46">
        <v>3183</v>
      </c>
      <c r="F122" s="46">
        <v>3419</v>
      </c>
      <c r="G122" s="46">
        <v>3592</v>
      </c>
      <c r="H122" s="46">
        <v>3533</v>
      </c>
      <c r="I122" s="46">
        <v>3169</v>
      </c>
      <c r="J122" s="46">
        <v>2901</v>
      </c>
      <c r="K122" s="46">
        <v>2860</v>
      </c>
      <c r="L122" s="46">
        <v>2763</v>
      </c>
      <c r="M122" s="46">
        <v>2596</v>
      </c>
      <c r="N122" s="46">
        <v>2712</v>
      </c>
      <c r="O122" s="46">
        <v>2681</v>
      </c>
      <c r="P122" s="46">
        <v>2574</v>
      </c>
      <c r="Q122" s="46">
        <v>2283</v>
      </c>
      <c r="R122" s="46">
        <v>2436</v>
      </c>
      <c r="S122" s="46">
        <v>2443</v>
      </c>
      <c r="T122" s="46">
        <v>2604</v>
      </c>
      <c r="U122" s="46">
        <v>2503</v>
      </c>
      <c r="V122" s="46">
        <v>2161</v>
      </c>
      <c r="W122" s="46">
        <v>2083</v>
      </c>
      <c r="X122" s="46">
        <v>2035</v>
      </c>
      <c r="Y122" s="46">
        <v>1892</v>
      </c>
      <c r="Z122" s="46">
        <v>2197</v>
      </c>
      <c r="AA122" s="46">
        <v>2113</v>
      </c>
      <c r="AB122" s="46">
        <v>2046</v>
      </c>
      <c r="AC122" s="46">
        <v>1958</v>
      </c>
      <c r="AD122" s="46">
        <v>2240</v>
      </c>
      <c r="AE122" s="41"/>
      <c r="AF122" s="41"/>
      <c r="AG122" s="41"/>
      <c r="AH122" s="41"/>
      <c r="AI122" s="41"/>
      <c r="AJ122" s="41"/>
      <c r="AK122" s="34"/>
    </row>
    <row r="123" spans="1:37" x14ac:dyDescent="0.25">
      <c r="A123" s="45" t="s">
        <v>163</v>
      </c>
      <c r="B123" s="46">
        <v>7122</v>
      </c>
      <c r="C123" s="46">
        <v>6719</v>
      </c>
      <c r="D123" s="46">
        <v>6206</v>
      </c>
      <c r="E123" s="46">
        <v>5905</v>
      </c>
      <c r="F123" s="46">
        <v>6199</v>
      </c>
      <c r="G123" s="46">
        <v>6574</v>
      </c>
      <c r="H123" s="46">
        <v>6510</v>
      </c>
      <c r="I123" s="46">
        <v>6087</v>
      </c>
      <c r="J123" s="46">
        <v>5587</v>
      </c>
      <c r="K123" s="46">
        <v>5787</v>
      </c>
      <c r="L123" s="46">
        <v>5438</v>
      </c>
      <c r="M123" s="46">
        <v>5169</v>
      </c>
      <c r="N123" s="46">
        <v>5335</v>
      </c>
      <c r="O123" s="46">
        <v>5313</v>
      </c>
      <c r="P123" s="46">
        <v>5029</v>
      </c>
      <c r="Q123" s="46">
        <v>4538</v>
      </c>
      <c r="R123" s="46">
        <v>4853</v>
      </c>
      <c r="S123" s="46">
        <v>4950</v>
      </c>
      <c r="T123" s="46">
        <v>5174</v>
      </c>
      <c r="U123" s="46">
        <v>4834</v>
      </c>
      <c r="V123" s="46">
        <v>4197</v>
      </c>
      <c r="W123" s="46">
        <v>4141</v>
      </c>
      <c r="X123" s="46">
        <v>4044</v>
      </c>
      <c r="Y123" s="46">
        <v>3769</v>
      </c>
      <c r="Z123" s="46">
        <v>4372</v>
      </c>
      <c r="AA123" s="46">
        <v>4289</v>
      </c>
      <c r="AB123" s="46">
        <v>4144</v>
      </c>
      <c r="AC123" s="46">
        <v>4008</v>
      </c>
      <c r="AD123" s="46">
        <v>4456</v>
      </c>
      <c r="AE123" s="41"/>
      <c r="AF123" s="41"/>
      <c r="AG123" s="41"/>
      <c r="AH123" s="41"/>
      <c r="AI123" s="41"/>
      <c r="AJ123" s="41"/>
      <c r="AK123" s="34"/>
    </row>
    <row r="124" spans="1:37" x14ac:dyDescent="0.25">
      <c r="A124" s="45" t="s">
        <v>164</v>
      </c>
      <c r="B124" s="46">
        <v>1879</v>
      </c>
      <c r="C124" s="46">
        <v>1765</v>
      </c>
      <c r="D124" s="46">
        <v>1565</v>
      </c>
      <c r="E124" s="46">
        <v>1434</v>
      </c>
      <c r="F124" s="46">
        <v>1373</v>
      </c>
      <c r="G124" s="46">
        <v>1435</v>
      </c>
      <c r="H124" s="46">
        <v>1345</v>
      </c>
      <c r="I124" s="46">
        <v>1221</v>
      </c>
      <c r="J124" s="46">
        <v>1128</v>
      </c>
      <c r="K124" s="46">
        <v>1116</v>
      </c>
      <c r="L124" s="46">
        <v>1118</v>
      </c>
      <c r="M124" s="46">
        <v>1046</v>
      </c>
      <c r="N124" s="46">
        <v>1177</v>
      </c>
      <c r="O124" s="46">
        <v>1203</v>
      </c>
      <c r="P124" s="46">
        <v>1101</v>
      </c>
      <c r="Q124" s="46">
        <v>943</v>
      </c>
      <c r="R124" s="46">
        <v>979</v>
      </c>
      <c r="S124" s="46">
        <v>969</v>
      </c>
      <c r="T124" s="46">
        <v>1006</v>
      </c>
      <c r="U124" s="46">
        <v>962</v>
      </c>
      <c r="V124" s="46">
        <v>835</v>
      </c>
      <c r="W124" s="46">
        <v>793</v>
      </c>
      <c r="X124" s="46">
        <v>813</v>
      </c>
      <c r="Y124" s="46">
        <v>793</v>
      </c>
      <c r="Z124" s="46">
        <v>1008</v>
      </c>
      <c r="AA124" s="46">
        <v>980</v>
      </c>
      <c r="AB124" s="46">
        <v>964</v>
      </c>
      <c r="AC124" s="46">
        <v>894</v>
      </c>
      <c r="AD124" s="46">
        <v>969</v>
      </c>
      <c r="AE124" s="41"/>
      <c r="AF124" s="41"/>
      <c r="AG124" s="41"/>
      <c r="AH124" s="41"/>
      <c r="AI124" s="41"/>
      <c r="AJ124" s="41"/>
      <c r="AK124" s="34"/>
    </row>
    <row r="125" spans="1:37" x14ac:dyDescent="0.25">
      <c r="A125" s="45" t="s">
        <v>165</v>
      </c>
      <c r="B125" s="46">
        <v>1005</v>
      </c>
      <c r="C125" s="46">
        <v>891</v>
      </c>
      <c r="D125" s="46">
        <v>796</v>
      </c>
      <c r="E125" s="46">
        <v>734</v>
      </c>
      <c r="F125" s="46">
        <v>774</v>
      </c>
      <c r="G125" s="46">
        <v>822</v>
      </c>
      <c r="H125" s="46">
        <v>779</v>
      </c>
      <c r="I125" s="46">
        <v>720</v>
      </c>
      <c r="J125" s="46">
        <v>648</v>
      </c>
      <c r="K125" s="46">
        <v>640</v>
      </c>
      <c r="L125" s="46">
        <v>612</v>
      </c>
      <c r="M125" s="46">
        <v>573</v>
      </c>
      <c r="N125" s="46">
        <v>619</v>
      </c>
      <c r="O125" s="46">
        <v>630</v>
      </c>
      <c r="P125" s="46">
        <v>609</v>
      </c>
      <c r="Q125" s="46">
        <v>505</v>
      </c>
      <c r="R125" s="46">
        <v>579</v>
      </c>
      <c r="S125" s="46">
        <v>566</v>
      </c>
      <c r="T125" s="46">
        <v>613</v>
      </c>
      <c r="U125" s="46">
        <v>575</v>
      </c>
      <c r="V125" s="46">
        <v>487</v>
      </c>
      <c r="W125" s="46">
        <v>470</v>
      </c>
      <c r="X125" s="46">
        <v>465</v>
      </c>
      <c r="Y125" s="46">
        <v>441</v>
      </c>
      <c r="Z125" s="46">
        <v>535</v>
      </c>
      <c r="AA125" s="46">
        <v>534</v>
      </c>
      <c r="AB125" s="46">
        <v>506</v>
      </c>
      <c r="AC125" s="46">
        <v>465</v>
      </c>
      <c r="AD125" s="46">
        <v>567</v>
      </c>
      <c r="AE125" s="41"/>
      <c r="AF125" s="41"/>
      <c r="AG125" s="41"/>
      <c r="AH125" s="41"/>
      <c r="AI125" s="41"/>
      <c r="AJ125" s="41"/>
      <c r="AK125" s="34"/>
    </row>
    <row r="126" spans="1:37" x14ac:dyDescent="0.25">
      <c r="A126" s="45" t="s">
        <v>248</v>
      </c>
      <c r="B126" s="46">
        <v>2290</v>
      </c>
      <c r="C126" s="46">
        <v>2154</v>
      </c>
      <c r="D126" s="46">
        <v>1935</v>
      </c>
      <c r="E126" s="46">
        <v>1799</v>
      </c>
      <c r="F126" s="46">
        <v>1854</v>
      </c>
      <c r="G126" s="46">
        <v>1976</v>
      </c>
      <c r="H126" s="46">
        <v>1823</v>
      </c>
      <c r="I126" s="46">
        <v>1720</v>
      </c>
      <c r="J126" s="46">
        <v>1600</v>
      </c>
      <c r="K126" s="46">
        <v>1601</v>
      </c>
      <c r="L126" s="46">
        <v>1552</v>
      </c>
      <c r="M126" s="46">
        <v>1462</v>
      </c>
      <c r="N126" s="46">
        <v>1523</v>
      </c>
      <c r="O126" s="46">
        <v>1535</v>
      </c>
      <c r="P126" s="46">
        <v>1432</v>
      </c>
      <c r="Q126" s="46">
        <v>1246</v>
      </c>
      <c r="R126" s="46">
        <v>1344</v>
      </c>
      <c r="S126" s="46">
        <v>1351</v>
      </c>
      <c r="T126" s="46">
        <v>1378</v>
      </c>
      <c r="U126" s="46">
        <v>1350</v>
      </c>
      <c r="V126" s="46">
        <v>1184</v>
      </c>
      <c r="W126" s="46">
        <v>1117</v>
      </c>
      <c r="X126" s="46">
        <v>1127</v>
      </c>
      <c r="Y126" s="46">
        <v>1048</v>
      </c>
      <c r="Z126" s="46">
        <v>1222</v>
      </c>
      <c r="AA126" s="46">
        <v>1179</v>
      </c>
      <c r="AB126" s="46">
        <v>1149</v>
      </c>
      <c r="AC126" s="46">
        <v>1080</v>
      </c>
      <c r="AD126" s="46">
        <v>1231</v>
      </c>
      <c r="AE126" s="41"/>
      <c r="AF126" s="41"/>
      <c r="AG126" s="41"/>
      <c r="AH126" s="41"/>
      <c r="AI126" s="41"/>
      <c r="AJ126" s="41"/>
      <c r="AK126" s="34"/>
    </row>
    <row r="127" spans="1:37" x14ac:dyDescent="0.25">
      <c r="A127" s="45" t="s">
        <v>166</v>
      </c>
      <c r="B127" s="46">
        <v>1254</v>
      </c>
      <c r="C127" s="46">
        <v>1226</v>
      </c>
      <c r="D127" s="46">
        <v>1088</v>
      </c>
      <c r="E127" s="46">
        <v>1030</v>
      </c>
      <c r="F127" s="46">
        <v>1068</v>
      </c>
      <c r="G127" s="46">
        <v>1129</v>
      </c>
      <c r="H127" s="46">
        <v>1081</v>
      </c>
      <c r="I127" s="46">
        <v>1008</v>
      </c>
      <c r="J127" s="46">
        <v>952</v>
      </c>
      <c r="K127" s="46">
        <v>944</v>
      </c>
      <c r="L127" s="46">
        <v>885</v>
      </c>
      <c r="M127" s="46">
        <v>819</v>
      </c>
      <c r="N127" s="46">
        <v>868</v>
      </c>
      <c r="O127" s="46">
        <v>853</v>
      </c>
      <c r="P127" s="46">
        <v>818</v>
      </c>
      <c r="Q127" s="46">
        <v>718</v>
      </c>
      <c r="R127" s="46">
        <v>774</v>
      </c>
      <c r="S127" s="46">
        <v>772</v>
      </c>
      <c r="T127" s="46">
        <v>815</v>
      </c>
      <c r="U127" s="46">
        <v>780</v>
      </c>
      <c r="V127" s="46">
        <v>700</v>
      </c>
      <c r="W127" s="46">
        <v>667</v>
      </c>
      <c r="X127" s="46">
        <v>645</v>
      </c>
      <c r="Y127" s="46">
        <v>613</v>
      </c>
      <c r="Z127" s="46">
        <v>715</v>
      </c>
      <c r="AA127" s="46">
        <v>691</v>
      </c>
      <c r="AB127" s="46">
        <v>677</v>
      </c>
      <c r="AC127" s="46">
        <v>693</v>
      </c>
      <c r="AD127" s="46">
        <v>751</v>
      </c>
      <c r="AE127" s="41"/>
      <c r="AF127" s="41"/>
      <c r="AG127" s="41"/>
      <c r="AH127" s="41"/>
      <c r="AI127" s="41"/>
      <c r="AJ127" s="41"/>
      <c r="AK127" s="34"/>
    </row>
    <row r="128" spans="1:37" x14ac:dyDescent="0.25">
      <c r="A128" s="45" t="s">
        <v>167</v>
      </c>
      <c r="B128" s="46">
        <v>935</v>
      </c>
      <c r="C128" s="46">
        <v>907</v>
      </c>
      <c r="D128" s="46">
        <v>865</v>
      </c>
      <c r="E128" s="46">
        <v>785</v>
      </c>
      <c r="F128" s="46">
        <v>840</v>
      </c>
      <c r="G128" s="46">
        <v>924</v>
      </c>
      <c r="H128" s="46">
        <v>878</v>
      </c>
      <c r="I128" s="46">
        <v>800</v>
      </c>
      <c r="J128" s="46">
        <v>718</v>
      </c>
      <c r="K128" s="46">
        <v>711</v>
      </c>
      <c r="L128" s="46">
        <v>740</v>
      </c>
      <c r="M128" s="46">
        <v>689</v>
      </c>
      <c r="N128" s="46">
        <v>720</v>
      </c>
      <c r="O128" s="46">
        <v>728</v>
      </c>
      <c r="P128" s="46">
        <v>710</v>
      </c>
      <c r="Q128" s="46">
        <v>609</v>
      </c>
      <c r="R128" s="46">
        <v>701</v>
      </c>
      <c r="S128" s="46">
        <v>729</v>
      </c>
      <c r="T128" s="46">
        <v>773</v>
      </c>
      <c r="U128" s="46">
        <v>757</v>
      </c>
      <c r="V128" s="46">
        <v>642</v>
      </c>
      <c r="W128" s="46">
        <v>609</v>
      </c>
      <c r="X128" s="46">
        <v>592</v>
      </c>
      <c r="Y128" s="46">
        <v>539</v>
      </c>
      <c r="Z128" s="46">
        <v>704</v>
      </c>
      <c r="AA128" s="46">
        <v>714</v>
      </c>
      <c r="AB128" s="46">
        <v>689</v>
      </c>
      <c r="AC128" s="46">
        <v>675</v>
      </c>
      <c r="AD128" s="46">
        <v>746</v>
      </c>
      <c r="AE128" s="41"/>
      <c r="AF128" s="41"/>
      <c r="AG128" s="41"/>
      <c r="AH128" s="41"/>
      <c r="AI128" s="41"/>
      <c r="AJ128" s="41"/>
      <c r="AK128" s="34"/>
    </row>
    <row r="129" spans="1:37" x14ac:dyDescent="0.25">
      <c r="A129" s="45" t="s">
        <v>168</v>
      </c>
      <c r="B129" s="46">
        <v>2290</v>
      </c>
      <c r="C129" s="46">
        <v>2154</v>
      </c>
      <c r="D129" s="46">
        <v>1935</v>
      </c>
      <c r="E129" s="46">
        <v>1799</v>
      </c>
      <c r="F129" s="46">
        <v>1854</v>
      </c>
      <c r="G129" s="46">
        <v>1976</v>
      </c>
      <c r="H129" s="46">
        <v>1823</v>
      </c>
      <c r="I129" s="46">
        <v>1720</v>
      </c>
      <c r="J129" s="46">
        <v>1600</v>
      </c>
      <c r="K129" s="46">
        <v>1601</v>
      </c>
      <c r="L129" s="46">
        <v>1552</v>
      </c>
      <c r="M129" s="46">
        <v>1462</v>
      </c>
      <c r="N129" s="46">
        <v>1523</v>
      </c>
      <c r="O129" s="46">
        <v>1535</v>
      </c>
      <c r="P129" s="46">
        <v>1432</v>
      </c>
      <c r="Q129" s="46">
        <v>1246</v>
      </c>
      <c r="R129" s="46">
        <v>1344</v>
      </c>
      <c r="S129" s="46">
        <v>1351</v>
      </c>
      <c r="T129" s="46">
        <v>1378</v>
      </c>
      <c r="U129" s="46">
        <v>1350</v>
      </c>
      <c r="V129" s="46">
        <v>1184</v>
      </c>
      <c r="W129" s="46">
        <v>1117</v>
      </c>
      <c r="X129" s="46">
        <v>1127</v>
      </c>
      <c r="Y129" s="46">
        <v>1048</v>
      </c>
      <c r="Z129" s="46">
        <v>1222</v>
      </c>
      <c r="AA129" s="46">
        <v>1179</v>
      </c>
      <c r="AB129" s="46">
        <v>1149</v>
      </c>
      <c r="AC129" s="46">
        <v>1080</v>
      </c>
      <c r="AD129" s="46">
        <v>1231</v>
      </c>
      <c r="AE129" s="41"/>
      <c r="AF129" s="41"/>
      <c r="AG129" s="41"/>
      <c r="AH129" s="41"/>
      <c r="AI129" s="41"/>
      <c r="AJ129" s="41"/>
      <c r="AK129" s="34"/>
    </row>
    <row r="130" spans="1:37" x14ac:dyDescent="0.25">
      <c r="A130" s="45" t="s">
        <v>169</v>
      </c>
      <c r="B130" s="46">
        <v>46744</v>
      </c>
      <c r="C130" s="46">
        <v>44465</v>
      </c>
      <c r="D130" s="46">
        <v>41363</v>
      </c>
      <c r="E130" s="46">
        <v>39716</v>
      </c>
      <c r="F130" s="46">
        <v>41155</v>
      </c>
      <c r="G130" s="46">
        <v>43575</v>
      </c>
      <c r="H130" s="46">
        <v>42817</v>
      </c>
      <c r="I130" s="46">
        <v>39941</v>
      </c>
      <c r="J130" s="46">
        <v>37118</v>
      </c>
      <c r="K130" s="46">
        <v>36894</v>
      </c>
      <c r="L130" s="46">
        <v>35564</v>
      </c>
      <c r="M130" s="46">
        <v>33161</v>
      </c>
      <c r="N130" s="46">
        <v>34277</v>
      </c>
      <c r="O130" s="46">
        <v>34835</v>
      </c>
      <c r="P130" s="46">
        <v>33836</v>
      </c>
      <c r="Q130" s="46">
        <v>30523</v>
      </c>
      <c r="R130" s="46">
        <v>33217</v>
      </c>
      <c r="S130" s="46">
        <v>33730</v>
      </c>
      <c r="T130" s="46">
        <v>35258</v>
      </c>
      <c r="U130" s="46">
        <v>33886</v>
      </c>
      <c r="V130" s="46">
        <v>29473</v>
      </c>
      <c r="W130" s="46">
        <v>28776</v>
      </c>
      <c r="X130" s="46">
        <v>27954</v>
      </c>
      <c r="Y130" s="46">
        <v>25343</v>
      </c>
      <c r="Z130" s="46">
        <v>29324</v>
      </c>
      <c r="AA130" s="46">
        <v>28760</v>
      </c>
      <c r="AB130" s="46">
        <v>27975</v>
      </c>
      <c r="AC130" s="46">
        <v>27369</v>
      </c>
      <c r="AD130" s="46">
        <v>30838</v>
      </c>
      <c r="AE130" s="41"/>
      <c r="AF130" s="41"/>
      <c r="AG130" s="41"/>
      <c r="AH130" s="41"/>
      <c r="AI130" s="41"/>
      <c r="AJ130" s="41"/>
      <c r="AK130" s="34"/>
    </row>
    <row r="131" spans="1:37" x14ac:dyDescent="0.25">
      <c r="A131" s="45" t="s">
        <v>170</v>
      </c>
      <c r="B131" s="46">
        <v>973</v>
      </c>
      <c r="C131" s="46">
        <v>946</v>
      </c>
      <c r="D131" s="46">
        <v>862</v>
      </c>
      <c r="E131" s="46">
        <v>765</v>
      </c>
      <c r="F131" s="46">
        <v>718</v>
      </c>
      <c r="G131" s="46">
        <v>769</v>
      </c>
      <c r="H131" s="46">
        <v>707</v>
      </c>
      <c r="I131" s="46">
        <v>641</v>
      </c>
      <c r="J131" s="46">
        <v>582</v>
      </c>
      <c r="K131" s="46">
        <v>566</v>
      </c>
      <c r="L131" s="46">
        <v>585</v>
      </c>
      <c r="M131" s="46">
        <v>568</v>
      </c>
      <c r="N131" s="46">
        <v>624</v>
      </c>
      <c r="O131" s="46">
        <v>615</v>
      </c>
      <c r="P131" s="46">
        <v>552</v>
      </c>
      <c r="Q131" s="46">
        <v>462</v>
      </c>
      <c r="R131" s="46">
        <v>483</v>
      </c>
      <c r="S131" s="46">
        <v>497</v>
      </c>
      <c r="T131" s="46">
        <v>504</v>
      </c>
      <c r="U131" s="46">
        <v>486</v>
      </c>
      <c r="V131" s="46">
        <v>417</v>
      </c>
      <c r="W131" s="46">
        <v>392</v>
      </c>
      <c r="X131" s="46">
        <v>402</v>
      </c>
      <c r="Y131" s="46">
        <v>407</v>
      </c>
      <c r="Z131" s="46">
        <v>486</v>
      </c>
      <c r="AA131" s="46">
        <v>473</v>
      </c>
      <c r="AB131" s="46">
        <v>434</v>
      </c>
      <c r="AC131" s="46">
        <v>405</v>
      </c>
      <c r="AD131" s="46">
        <v>438</v>
      </c>
      <c r="AE131" s="41"/>
      <c r="AF131" s="41"/>
      <c r="AG131" s="41"/>
      <c r="AH131" s="41"/>
      <c r="AI131" s="41"/>
      <c r="AJ131" s="41"/>
      <c r="AK131" s="34"/>
    </row>
    <row r="132" spans="1:37" x14ac:dyDescent="0.25">
      <c r="A132" s="45" t="s">
        <v>171</v>
      </c>
      <c r="B132" s="46">
        <v>1284</v>
      </c>
      <c r="C132" s="46">
        <v>1143</v>
      </c>
      <c r="D132" s="46">
        <v>1110</v>
      </c>
      <c r="E132" s="46">
        <v>1073</v>
      </c>
      <c r="F132" s="46">
        <v>1162</v>
      </c>
      <c r="G132" s="46">
        <v>1183</v>
      </c>
      <c r="H132" s="46">
        <v>1130</v>
      </c>
      <c r="I132" s="46">
        <v>1089</v>
      </c>
      <c r="J132" s="46">
        <v>980</v>
      </c>
      <c r="K132" s="46">
        <v>1023</v>
      </c>
      <c r="L132" s="46">
        <v>954</v>
      </c>
      <c r="M132" s="46">
        <v>863</v>
      </c>
      <c r="N132" s="46">
        <v>913</v>
      </c>
      <c r="O132" s="46">
        <v>921</v>
      </c>
      <c r="P132" s="46">
        <v>897</v>
      </c>
      <c r="Q132" s="46">
        <v>774</v>
      </c>
      <c r="R132" s="46">
        <v>895</v>
      </c>
      <c r="S132" s="46">
        <v>918</v>
      </c>
      <c r="T132" s="46">
        <v>1025</v>
      </c>
      <c r="U132" s="46">
        <v>985</v>
      </c>
      <c r="V132" s="46">
        <v>855</v>
      </c>
      <c r="W132" s="46">
        <v>814</v>
      </c>
      <c r="X132" s="46">
        <v>767</v>
      </c>
      <c r="Y132" s="46">
        <v>723</v>
      </c>
      <c r="Z132" s="46">
        <v>878</v>
      </c>
      <c r="AA132" s="46">
        <v>865</v>
      </c>
      <c r="AB132" s="46">
        <v>871</v>
      </c>
      <c r="AC132" s="46">
        <v>849</v>
      </c>
      <c r="AD132" s="46">
        <v>948</v>
      </c>
      <c r="AE132" s="41"/>
      <c r="AF132" s="41"/>
      <c r="AG132" s="41"/>
      <c r="AH132" s="41"/>
      <c r="AI132" s="41"/>
      <c r="AJ132" s="41"/>
      <c r="AK132" s="34"/>
    </row>
    <row r="133" spans="1:37" x14ac:dyDescent="0.25">
      <c r="A133" s="45" t="s">
        <v>172</v>
      </c>
      <c r="B133" s="46">
        <v>1123</v>
      </c>
      <c r="C133" s="46">
        <v>1086</v>
      </c>
      <c r="D133" s="46">
        <v>989</v>
      </c>
      <c r="E133" s="46">
        <v>958</v>
      </c>
      <c r="F133" s="46">
        <v>1003</v>
      </c>
      <c r="G133" s="46">
        <v>1032</v>
      </c>
      <c r="H133" s="46">
        <v>982</v>
      </c>
      <c r="I133" s="46">
        <v>928</v>
      </c>
      <c r="J133" s="46">
        <v>882</v>
      </c>
      <c r="K133" s="46">
        <v>888</v>
      </c>
      <c r="L133" s="46">
        <v>869</v>
      </c>
      <c r="M133" s="46">
        <v>798</v>
      </c>
      <c r="N133" s="46">
        <v>837</v>
      </c>
      <c r="O133" s="46">
        <v>849</v>
      </c>
      <c r="P133" s="46">
        <v>793</v>
      </c>
      <c r="Q133" s="46">
        <v>689</v>
      </c>
      <c r="R133" s="46">
        <v>756</v>
      </c>
      <c r="S133" s="46">
        <v>751</v>
      </c>
      <c r="T133" s="46">
        <v>796</v>
      </c>
      <c r="U133" s="46">
        <v>765</v>
      </c>
      <c r="V133" s="46">
        <v>657</v>
      </c>
      <c r="W133" s="46">
        <v>636</v>
      </c>
      <c r="X133" s="46">
        <v>623</v>
      </c>
      <c r="Y133" s="46">
        <v>571</v>
      </c>
      <c r="Z133" s="46">
        <v>664</v>
      </c>
      <c r="AA133" s="46">
        <v>639</v>
      </c>
      <c r="AB133" s="46">
        <v>616</v>
      </c>
      <c r="AC133" s="46">
        <v>613</v>
      </c>
      <c r="AD133" s="46">
        <v>723</v>
      </c>
      <c r="AE133" s="41"/>
      <c r="AF133" s="41"/>
      <c r="AG133" s="41"/>
      <c r="AH133" s="41"/>
      <c r="AI133" s="41"/>
      <c r="AJ133" s="41"/>
      <c r="AK133" s="34"/>
    </row>
    <row r="134" spans="1:37" x14ac:dyDescent="0.25">
      <c r="A134" s="45" t="s">
        <v>173</v>
      </c>
      <c r="B134" s="46">
        <v>3550</v>
      </c>
      <c r="C134" s="46">
        <v>3381</v>
      </c>
      <c r="D134" s="46">
        <v>3030</v>
      </c>
      <c r="E134" s="46">
        <v>2868</v>
      </c>
      <c r="F134" s="46">
        <v>2962</v>
      </c>
      <c r="G134" s="46">
        <v>3120</v>
      </c>
      <c r="H134" s="46">
        <v>3012</v>
      </c>
      <c r="I134" s="46">
        <v>2813</v>
      </c>
      <c r="J134" s="46">
        <v>2635</v>
      </c>
      <c r="K134" s="46">
        <v>2566</v>
      </c>
      <c r="L134" s="46">
        <v>2487</v>
      </c>
      <c r="M134" s="46">
        <v>2375</v>
      </c>
      <c r="N134" s="46">
        <v>2533</v>
      </c>
      <c r="O134" s="46">
        <v>2532</v>
      </c>
      <c r="P134" s="46">
        <v>2374</v>
      </c>
      <c r="Q134" s="46">
        <v>2102</v>
      </c>
      <c r="R134" s="46">
        <v>2324</v>
      </c>
      <c r="S134" s="46">
        <v>2321</v>
      </c>
      <c r="T134" s="46">
        <v>2491</v>
      </c>
      <c r="U134" s="46">
        <v>2394</v>
      </c>
      <c r="V134" s="46">
        <v>2085</v>
      </c>
      <c r="W134" s="46">
        <v>2000</v>
      </c>
      <c r="X134" s="46">
        <v>1947</v>
      </c>
      <c r="Y134" s="46">
        <v>1825</v>
      </c>
      <c r="Z134" s="46">
        <v>2205</v>
      </c>
      <c r="AA134" s="46">
        <v>2130</v>
      </c>
      <c r="AB134" s="46">
        <v>2038</v>
      </c>
      <c r="AC134" s="46">
        <v>1941</v>
      </c>
      <c r="AD134" s="46">
        <v>2270</v>
      </c>
      <c r="AE134" s="41"/>
      <c r="AF134" s="41"/>
      <c r="AG134" s="41"/>
      <c r="AH134" s="41"/>
      <c r="AI134" s="41"/>
      <c r="AJ134" s="41"/>
      <c r="AK134" s="34"/>
    </row>
    <row r="135" spans="1:37" x14ac:dyDescent="0.25">
      <c r="A135" s="45" t="s">
        <v>174</v>
      </c>
      <c r="B135" s="46">
        <v>1373</v>
      </c>
      <c r="C135" s="46">
        <v>1253</v>
      </c>
      <c r="D135" s="46">
        <v>1173</v>
      </c>
      <c r="E135" s="46">
        <v>1107</v>
      </c>
      <c r="F135" s="46">
        <v>1163</v>
      </c>
      <c r="G135" s="46">
        <v>1238</v>
      </c>
      <c r="H135" s="46">
        <v>1195</v>
      </c>
      <c r="I135" s="46">
        <v>1122</v>
      </c>
      <c r="J135" s="46">
        <v>1042</v>
      </c>
      <c r="K135" s="46">
        <v>1036</v>
      </c>
      <c r="L135" s="46">
        <v>1024</v>
      </c>
      <c r="M135" s="46">
        <v>988</v>
      </c>
      <c r="N135" s="46">
        <v>995</v>
      </c>
      <c r="O135" s="46">
        <v>990</v>
      </c>
      <c r="P135" s="46">
        <v>973</v>
      </c>
      <c r="Q135" s="46">
        <v>864</v>
      </c>
      <c r="R135" s="46">
        <v>976</v>
      </c>
      <c r="S135" s="46">
        <v>984</v>
      </c>
      <c r="T135" s="46">
        <v>1035</v>
      </c>
      <c r="U135" s="46">
        <v>955</v>
      </c>
      <c r="V135" s="46">
        <v>834</v>
      </c>
      <c r="W135" s="46">
        <v>768</v>
      </c>
      <c r="X135" s="46">
        <v>768</v>
      </c>
      <c r="Y135" s="46">
        <v>739</v>
      </c>
      <c r="Z135" s="46">
        <v>938</v>
      </c>
      <c r="AA135" s="46">
        <v>850</v>
      </c>
      <c r="AB135" s="46">
        <v>860</v>
      </c>
      <c r="AC135" s="46">
        <v>832</v>
      </c>
      <c r="AD135" s="46">
        <v>951</v>
      </c>
      <c r="AE135" s="41"/>
      <c r="AF135" s="41"/>
      <c r="AG135" s="41"/>
      <c r="AH135" s="41"/>
      <c r="AI135" s="41"/>
      <c r="AJ135" s="41"/>
      <c r="AK135" s="34"/>
    </row>
    <row r="136" spans="1:37" x14ac:dyDescent="0.25">
      <c r="A136" s="45" t="s">
        <v>175</v>
      </c>
      <c r="B136" s="46">
        <v>3144</v>
      </c>
      <c r="C136" s="46">
        <v>2904</v>
      </c>
      <c r="D136" s="46">
        <v>2567</v>
      </c>
      <c r="E136" s="46">
        <v>2327</v>
      </c>
      <c r="F136" s="46">
        <v>2349</v>
      </c>
      <c r="G136" s="46">
        <v>2434</v>
      </c>
      <c r="H136" s="46">
        <v>2338</v>
      </c>
      <c r="I136" s="46">
        <v>2161</v>
      </c>
      <c r="J136" s="46">
        <v>2054</v>
      </c>
      <c r="K136" s="46">
        <v>2027</v>
      </c>
      <c r="L136" s="46">
        <v>2041</v>
      </c>
      <c r="M136" s="46">
        <v>1983</v>
      </c>
      <c r="N136" s="46">
        <v>2207</v>
      </c>
      <c r="O136" s="46">
        <v>2180</v>
      </c>
      <c r="P136" s="46">
        <v>2046</v>
      </c>
      <c r="Q136" s="46">
        <v>1748</v>
      </c>
      <c r="R136" s="46">
        <v>1854</v>
      </c>
      <c r="S136" s="46">
        <v>1834</v>
      </c>
      <c r="T136" s="46">
        <v>1914</v>
      </c>
      <c r="U136" s="46">
        <v>1846</v>
      </c>
      <c r="V136" s="46">
        <v>1635</v>
      </c>
      <c r="W136" s="46">
        <v>1623</v>
      </c>
      <c r="X136" s="46">
        <v>1656</v>
      </c>
      <c r="Y136" s="46">
        <v>1607</v>
      </c>
      <c r="Z136" s="46">
        <v>1980</v>
      </c>
      <c r="AA136" s="46">
        <v>1892</v>
      </c>
      <c r="AB136" s="46">
        <v>1829</v>
      </c>
      <c r="AC136" s="46">
        <v>1673</v>
      </c>
      <c r="AD136" s="46">
        <v>1868</v>
      </c>
      <c r="AE136" s="41"/>
      <c r="AF136" s="41"/>
      <c r="AG136" s="41"/>
      <c r="AH136" s="41"/>
      <c r="AI136" s="41"/>
      <c r="AJ136" s="41"/>
      <c r="AK136" s="34"/>
    </row>
    <row r="137" spans="1:37" x14ac:dyDescent="0.25">
      <c r="A137" s="45" t="s">
        <v>176</v>
      </c>
      <c r="B137" s="46">
        <v>3374</v>
      </c>
      <c r="C137" s="46">
        <v>3188</v>
      </c>
      <c r="D137" s="46">
        <v>2920</v>
      </c>
      <c r="E137" s="46">
        <v>2773</v>
      </c>
      <c r="F137" s="46">
        <v>2843</v>
      </c>
      <c r="G137" s="46">
        <v>2984</v>
      </c>
      <c r="H137" s="46">
        <v>2883</v>
      </c>
      <c r="I137" s="46">
        <v>2616</v>
      </c>
      <c r="J137" s="46">
        <v>2432</v>
      </c>
      <c r="K137" s="46">
        <v>2413</v>
      </c>
      <c r="L137" s="46">
        <v>2340</v>
      </c>
      <c r="M137" s="46">
        <v>2175</v>
      </c>
      <c r="N137" s="46">
        <v>2305</v>
      </c>
      <c r="O137" s="46">
        <v>2299</v>
      </c>
      <c r="P137" s="46">
        <v>2214</v>
      </c>
      <c r="Q137" s="46">
        <v>1901</v>
      </c>
      <c r="R137" s="46">
        <v>2054</v>
      </c>
      <c r="S137" s="46">
        <v>2064</v>
      </c>
      <c r="T137" s="46">
        <v>2177</v>
      </c>
      <c r="U137" s="46">
        <v>2066</v>
      </c>
      <c r="V137" s="46">
        <v>1774</v>
      </c>
      <c r="W137" s="46">
        <v>1716</v>
      </c>
      <c r="X137" s="46">
        <v>1678</v>
      </c>
      <c r="Y137" s="46">
        <v>1543</v>
      </c>
      <c r="Z137" s="46">
        <v>1853</v>
      </c>
      <c r="AA137" s="46">
        <v>1802</v>
      </c>
      <c r="AB137" s="46">
        <v>1737</v>
      </c>
      <c r="AC137" s="46">
        <v>1613</v>
      </c>
      <c r="AD137" s="46">
        <v>1882</v>
      </c>
      <c r="AE137" s="41"/>
      <c r="AF137" s="41"/>
      <c r="AG137" s="41"/>
      <c r="AH137" s="41"/>
      <c r="AI137" s="41"/>
      <c r="AJ137" s="41"/>
      <c r="AK137" s="34"/>
    </row>
    <row r="138" spans="1:37" x14ac:dyDescent="0.25">
      <c r="A138" s="45" t="s">
        <v>249</v>
      </c>
      <c r="B138" s="46">
        <v>5790</v>
      </c>
      <c r="C138" s="46">
        <v>5441</v>
      </c>
      <c r="D138" s="46">
        <v>4770</v>
      </c>
      <c r="E138" s="46">
        <v>4455</v>
      </c>
      <c r="F138" s="46">
        <v>4676</v>
      </c>
      <c r="G138" s="46">
        <v>4885</v>
      </c>
      <c r="H138" s="46">
        <v>4657</v>
      </c>
      <c r="I138" s="46">
        <v>4357</v>
      </c>
      <c r="J138" s="46">
        <v>4052</v>
      </c>
      <c r="K138" s="46">
        <v>3954</v>
      </c>
      <c r="L138" s="46">
        <v>4021</v>
      </c>
      <c r="M138" s="46">
        <v>3941</v>
      </c>
      <c r="N138" s="46">
        <v>4312</v>
      </c>
      <c r="O138" s="46">
        <v>4220</v>
      </c>
      <c r="P138" s="46">
        <v>3820</v>
      </c>
      <c r="Q138" s="46">
        <v>3290</v>
      </c>
      <c r="R138" s="46">
        <v>3567</v>
      </c>
      <c r="S138" s="46">
        <v>3686</v>
      </c>
      <c r="T138" s="46">
        <v>3811</v>
      </c>
      <c r="U138" s="46">
        <v>3644</v>
      </c>
      <c r="V138" s="46">
        <v>3212</v>
      </c>
      <c r="W138" s="46">
        <v>3114</v>
      </c>
      <c r="X138" s="46">
        <v>3147</v>
      </c>
      <c r="Y138" s="46">
        <v>3038</v>
      </c>
      <c r="Z138" s="46">
        <v>3589</v>
      </c>
      <c r="AA138" s="46">
        <v>3444</v>
      </c>
      <c r="AB138" s="46">
        <v>3181</v>
      </c>
      <c r="AC138" s="46">
        <v>2994</v>
      </c>
      <c r="AD138" s="46">
        <v>3406</v>
      </c>
      <c r="AE138" s="41"/>
      <c r="AF138" s="41"/>
      <c r="AG138" s="41"/>
      <c r="AH138" s="41"/>
      <c r="AI138" s="41"/>
      <c r="AJ138" s="41"/>
      <c r="AK138" s="34"/>
    </row>
    <row r="139" spans="1:37" x14ac:dyDescent="0.25">
      <c r="A139" s="45" t="s">
        <v>177</v>
      </c>
      <c r="B139" s="46">
        <v>5473</v>
      </c>
      <c r="C139" s="46">
        <v>5171</v>
      </c>
      <c r="D139" s="46">
        <v>4805</v>
      </c>
      <c r="E139" s="46">
        <v>4693</v>
      </c>
      <c r="F139" s="46">
        <v>4828</v>
      </c>
      <c r="G139" s="46">
        <v>5065</v>
      </c>
      <c r="H139" s="46">
        <v>5025</v>
      </c>
      <c r="I139" s="46">
        <v>4576</v>
      </c>
      <c r="J139" s="46">
        <v>4214</v>
      </c>
      <c r="K139" s="46">
        <v>4177</v>
      </c>
      <c r="L139" s="46">
        <v>3972</v>
      </c>
      <c r="M139" s="46">
        <v>3694</v>
      </c>
      <c r="N139" s="46">
        <v>3869</v>
      </c>
      <c r="O139" s="46">
        <v>3858</v>
      </c>
      <c r="P139" s="46">
        <v>3678</v>
      </c>
      <c r="Q139" s="46">
        <v>3397</v>
      </c>
      <c r="R139" s="46">
        <v>3616</v>
      </c>
      <c r="S139" s="46">
        <v>3655</v>
      </c>
      <c r="T139" s="46">
        <v>3842</v>
      </c>
      <c r="U139" s="46">
        <v>3572</v>
      </c>
      <c r="V139" s="46">
        <v>3091</v>
      </c>
      <c r="W139" s="46">
        <v>3029</v>
      </c>
      <c r="X139" s="46">
        <v>2973</v>
      </c>
      <c r="Y139" s="46">
        <v>2731</v>
      </c>
      <c r="Z139" s="46">
        <v>3167</v>
      </c>
      <c r="AA139" s="46">
        <v>3142</v>
      </c>
      <c r="AB139" s="46">
        <v>3011</v>
      </c>
      <c r="AC139" s="46">
        <v>3085</v>
      </c>
      <c r="AD139" s="46">
        <v>3437</v>
      </c>
      <c r="AE139" s="41"/>
      <c r="AF139" s="41"/>
      <c r="AG139" s="41"/>
      <c r="AH139" s="41"/>
      <c r="AI139" s="41"/>
      <c r="AJ139" s="41"/>
      <c r="AK139" s="34"/>
    </row>
    <row r="140" spans="1:37" x14ac:dyDescent="0.25">
      <c r="A140" s="45" t="s">
        <v>178</v>
      </c>
      <c r="B140" s="46">
        <v>1116</v>
      </c>
      <c r="C140" s="46">
        <v>1105</v>
      </c>
      <c r="D140" s="46">
        <v>1072</v>
      </c>
      <c r="E140" s="46">
        <v>967</v>
      </c>
      <c r="F140" s="46">
        <v>1019</v>
      </c>
      <c r="G140" s="46">
        <v>1018</v>
      </c>
      <c r="H140" s="46">
        <v>1016</v>
      </c>
      <c r="I140" s="46">
        <v>909</v>
      </c>
      <c r="J140" s="46">
        <v>827</v>
      </c>
      <c r="K140" s="46">
        <v>836</v>
      </c>
      <c r="L140" s="46">
        <v>779</v>
      </c>
      <c r="M140" s="46">
        <v>753</v>
      </c>
      <c r="N140" s="46">
        <v>781</v>
      </c>
      <c r="O140" s="46">
        <v>759</v>
      </c>
      <c r="P140" s="46">
        <v>769</v>
      </c>
      <c r="Q140" s="46">
        <v>657</v>
      </c>
      <c r="R140" s="46">
        <v>770</v>
      </c>
      <c r="S140" s="46">
        <v>840</v>
      </c>
      <c r="T140" s="46">
        <v>856</v>
      </c>
      <c r="U140" s="46">
        <v>846</v>
      </c>
      <c r="V140" s="46">
        <v>704</v>
      </c>
      <c r="W140" s="46">
        <v>651</v>
      </c>
      <c r="X140" s="46">
        <v>617</v>
      </c>
      <c r="Y140" s="46">
        <v>577</v>
      </c>
      <c r="Z140" s="46">
        <v>671</v>
      </c>
      <c r="AA140" s="46">
        <v>618</v>
      </c>
      <c r="AB140" s="46">
        <v>640</v>
      </c>
      <c r="AC140" s="46">
        <v>666</v>
      </c>
      <c r="AD140" s="46">
        <v>743</v>
      </c>
      <c r="AE140" s="41"/>
      <c r="AF140" s="41"/>
      <c r="AG140" s="41"/>
      <c r="AH140" s="41"/>
      <c r="AI140" s="41"/>
      <c r="AJ140" s="41"/>
      <c r="AK140" s="34"/>
    </row>
    <row r="141" spans="1:37" x14ac:dyDescent="0.25">
      <c r="A141" s="45" t="s">
        <v>250</v>
      </c>
      <c r="B141" s="46">
        <v>8310</v>
      </c>
      <c r="C141" s="46">
        <v>7862</v>
      </c>
      <c r="D141" s="46">
        <v>7149</v>
      </c>
      <c r="E141" s="46">
        <v>6638</v>
      </c>
      <c r="F141" s="46">
        <v>6780</v>
      </c>
      <c r="G141" s="46">
        <v>7071</v>
      </c>
      <c r="H141" s="46">
        <v>6919</v>
      </c>
      <c r="I141" s="46">
        <v>6438</v>
      </c>
      <c r="J141" s="46">
        <v>6086</v>
      </c>
      <c r="K141" s="46">
        <v>6068</v>
      </c>
      <c r="L141" s="46">
        <v>5979</v>
      </c>
      <c r="M141" s="46">
        <v>5680</v>
      </c>
      <c r="N141" s="46">
        <v>6089</v>
      </c>
      <c r="O141" s="46">
        <v>6043</v>
      </c>
      <c r="P141" s="46">
        <v>5764</v>
      </c>
      <c r="Q141" s="46">
        <v>5019</v>
      </c>
      <c r="R141" s="46">
        <v>5378</v>
      </c>
      <c r="S141" s="46">
        <v>5389</v>
      </c>
      <c r="T141" s="46">
        <v>5637</v>
      </c>
      <c r="U141" s="46">
        <v>5444</v>
      </c>
      <c r="V141" s="46">
        <v>4761</v>
      </c>
      <c r="W141" s="46">
        <v>4647</v>
      </c>
      <c r="X141" s="46">
        <v>4623</v>
      </c>
      <c r="Y141" s="46">
        <v>4360</v>
      </c>
      <c r="Z141" s="46">
        <v>5203</v>
      </c>
      <c r="AA141" s="46">
        <v>4975</v>
      </c>
      <c r="AB141" s="46">
        <v>4826</v>
      </c>
      <c r="AC141" s="46">
        <v>4542</v>
      </c>
      <c r="AD141" s="46">
        <v>5109</v>
      </c>
      <c r="AE141" s="41"/>
      <c r="AF141" s="41"/>
      <c r="AG141" s="41"/>
      <c r="AH141" s="41"/>
      <c r="AI141" s="41"/>
      <c r="AJ141" s="41"/>
      <c r="AK141" s="34"/>
    </row>
    <row r="142" spans="1:37" x14ac:dyDescent="0.25">
      <c r="A142" s="45" t="s">
        <v>251</v>
      </c>
      <c r="B142" s="46">
        <v>5166</v>
      </c>
      <c r="C142" s="46">
        <v>4958</v>
      </c>
      <c r="D142" s="46">
        <v>4582</v>
      </c>
      <c r="E142" s="46">
        <v>4311</v>
      </c>
      <c r="F142" s="46">
        <v>4431</v>
      </c>
      <c r="G142" s="46">
        <v>4637</v>
      </c>
      <c r="H142" s="46">
        <v>4581</v>
      </c>
      <c r="I142" s="46">
        <v>4277</v>
      </c>
      <c r="J142" s="46">
        <v>4032</v>
      </c>
      <c r="K142" s="46">
        <v>4041</v>
      </c>
      <c r="L142" s="46">
        <v>3938</v>
      </c>
      <c r="M142" s="46">
        <v>3697</v>
      </c>
      <c r="N142" s="46">
        <v>3882</v>
      </c>
      <c r="O142" s="46">
        <v>3863</v>
      </c>
      <c r="P142" s="46">
        <v>3718</v>
      </c>
      <c r="Q142" s="46">
        <v>3271</v>
      </c>
      <c r="R142" s="46">
        <v>3524</v>
      </c>
      <c r="S142" s="46">
        <v>3555</v>
      </c>
      <c r="T142" s="46">
        <v>3723</v>
      </c>
      <c r="U142" s="46">
        <v>3598</v>
      </c>
      <c r="V142" s="46">
        <v>3126</v>
      </c>
      <c r="W142" s="46">
        <v>3024</v>
      </c>
      <c r="X142" s="46">
        <v>2967</v>
      </c>
      <c r="Y142" s="46">
        <v>2753</v>
      </c>
      <c r="Z142" s="46">
        <v>3223</v>
      </c>
      <c r="AA142" s="46">
        <v>3083</v>
      </c>
      <c r="AB142" s="46">
        <v>2997</v>
      </c>
      <c r="AC142" s="46">
        <v>2869</v>
      </c>
      <c r="AD142" s="46">
        <v>3241</v>
      </c>
      <c r="AE142" s="41"/>
      <c r="AF142" s="41"/>
      <c r="AG142" s="41"/>
      <c r="AH142" s="41"/>
      <c r="AI142" s="41"/>
      <c r="AJ142" s="41"/>
      <c r="AK142" s="34"/>
    </row>
    <row r="143" spans="1:37" x14ac:dyDescent="0.25">
      <c r="A143" s="45" t="s">
        <v>179</v>
      </c>
      <c r="B143" s="46">
        <v>10220</v>
      </c>
      <c r="C143" s="46">
        <v>9568</v>
      </c>
      <c r="D143" s="46">
        <v>8468</v>
      </c>
      <c r="E143" s="46">
        <v>8063</v>
      </c>
      <c r="F143" s="46">
        <v>8410</v>
      </c>
      <c r="G143" s="46">
        <v>8818</v>
      </c>
      <c r="H143" s="46">
        <v>8568</v>
      </c>
      <c r="I143" s="46">
        <v>7921</v>
      </c>
      <c r="J143" s="46">
        <v>7404</v>
      </c>
      <c r="K143" s="46">
        <v>7353</v>
      </c>
      <c r="L143" s="46">
        <v>7091</v>
      </c>
      <c r="M143" s="46">
        <v>6692</v>
      </c>
      <c r="N143" s="46">
        <v>7432</v>
      </c>
      <c r="O143" s="46">
        <v>7385</v>
      </c>
      <c r="P143" s="46">
        <v>6788</v>
      </c>
      <c r="Q143" s="46">
        <v>5991</v>
      </c>
      <c r="R143" s="46">
        <v>6509</v>
      </c>
      <c r="S143" s="46">
        <v>6637</v>
      </c>
      <c r="T143" s="46">
        <v>6935</v>
      </c>
      <c r="U143" s="46">
        <v>6651</v>
      </c>
      <c r="V143" s="46">
        <v>5701</v>
      </c>
      <c r="W143" s="46">
        <v>5558</v>
      </c>
      <c r="X143" s="46">
        <v>5453</v>
      </c>
      <c r="Y143" s="46">
        <v>5077</v>
      </c>
      <c r="Z143" s="46">
        <v>6026</v>
      </c>
      <c r="AA143" s="46">
        <v>5898</v>
      </c>
      <c r="AB143" s="46">
        <v>5587</v>
      </c>
      <c r="AC143" s="46">
        <v>5245</v>
      </c>
      <c r="AD143" s="46">
        <v>6054</v>
      </c>
      <c r="AE143" s="41"/>
      <c r="AF143" s="41"/>
      <c r="AG143" s="41"/>
      <c r="AH143" s="41"/>
      <c r="AI143" s="41"/>
      <c r="AJ143" s="41"/>
      <c r="AK143" s="34"/>
    </row>
    <row r="144" spans="1:37" x14ac:dyDescent="0.25">
      <c r="A144" s="45" t="s">
        <v>180</v>
      </c>
      <c r="B144" s="46">
        <v>3257</v>
      </c>
      <c r="C144" s="46">
        <v>3079</v>
      </c>
      <c r="D144" s="46">
        <v>2800</v>
      </c>
      <c r="E144" s="46">
        <v>2624</v>
      </c>
      <c r="F144" s="46">
        <v>2698</v>
      </c>
      <c r="G144" s="46">
        <v>2858</v>
      </c>
      <c r="H144" s="46">
        <v>2735</v>
      </c>
      <c r="I144" s="46">
        <v>2590</v>
      </c>
      <c r="J144" s="46">
        <v>2391</v>
      </c>
      <c r="K144" s="46">
        <v>2351</v>
      </c>
      <c r="L144" s="46">
        <v>2245</v>
      </c>
      <c r="M144" s="46">
        <v>2110</v>
      </c>
      <c r="N144" s="46">
        <v>2176</v>
      </c>
      <c r="O144" s="46">
        <v>2188</v>
      </c>
      <c r="P144" s="46">
        <v>2128</v>
      </c>
      <c r="Q144" s="46">
        <v>1860</v>
      </c>
      <c r="R144" s="46">
        <v>2023</v>
      </c>
      <c r="S144" s="46">
        <v>2026</v>
      </c>
      <c r="T144" s="46">
        <v>2084</v>
      </c>
      <c r="U144" s="46">
        <v>1998</v>
      </c>
      <c r="V144" s="46">
        <v>1722</v>
      </c>
      <c r="W144" s="46">
        <v>1648</v>
      </c>
      <c r="X144" s="46">
        <v>1593</v>
      </c>
      <c r="Y144" s="46">
        <v>1471</v>
      </c>
      <c r="Z144" s="46">
        <v>1699</v>
      </c>
      <c r="AA144" s="46">
        <v>1647</v>
      </c>
      <c r="AB144" s="46">
        <v>1608</v>
      </c>
      <c r="AC144" s="46">
        <v>1576</v>
      </c>
      <c r="AD144" s="46">
        <v>1771</v>
      </c>
      <c r="AE144" s="41"/>
      <c r="AF144" s="41"/>
      <c r="AG144" s="41"/>
      <c r="AH144" s="41"/>
      <c r="AI144" s="41"/>
      <c r="AJ144" s="41"/>
      <c r="AK144" s="34"/>
    </row>
    <row r="145" spans="1:37" x14ac:dyDescent="0.25">
      <c r="A145" s="45" t="s">
        <v>181</v>
      </c>
      <c r="B145" s="46">
        <v>984</v>
      </c>
      <c r="C145" s="46">
        <v>925</v>
      </c>
      <c r="D145" s="46">
        <v>819</v>
      </c>
      <c r="E145" s="46">
        <v>778</v>
      </c>
      <c r="F145" s="46">
        <v>811</v>
      </c>
      <c r="G145" s="46">
        <v>869</v>
      </c>
      <c r="H145" s="46">
        <v>855</v>
      </c>
      <c r="I145" s="46">
        <v>801</v>
      </c>
      <c r="J145" s="46">
        <v>749</v>
      </c>
      <c r="K145" s="46">
        <v>723</v>
      </c>
      <c r="L145" s="46">
        <v>705</v>
      </c>
      <c r="M145" s="46">
        <v>657</v>
      </c>
      <c r="N145" s="46">
        <v>724</v>
      </c>
      <c r="O145" s="46">
        <v>721</v>
      </c>
      <c r="P145" s="46">
        <v>688</v>
      </c>
      <c r="Q145" s="46">
        <v>614</v>
      </c>
      <c r="R145" s="46">
        <v>638</v>
      </c>
      <c r="S145" s="46">
        <v>643</v>
      </c>
      <c r="T145" s="46">
        <v>669</v>
      </c>
      <c r="U145" s="46">
        <v>653</v>
      </c>
      <c r="V145" s="46">
        <v>582</v>
      </c>
      <c r="W145" s="46">
        <v>555</v>
      </c>
      <c r="X145" s="46">
        <v>538</v>
      </c>
      <c r="Y145" s="46">
        <v>501</v>
      </c>
      <c r="Z145" s="46">
        <v>605</v>
      </c>
      <c r="AA145" s="46">
        <v>576</v>
      </c>
      <c r="AB145" s="46">
        <v>553</v>
      </c>
      <c r="AC145" s="46">
        <v>538</v>
      </c>
      <c r="AD145" s="46">
        <v>607</v>
      </c>
      <c r="AE145" s="41"/>
      <c r="AF145" s="41"/>
      <c r="AG145" s="41"/>
      <c r="AH145" s="41"/>
      <c r="AI145" s="41"/>
      <c r="AJ145" s="41"/>
      <c r="AK145" s="34"/>
    </row>
    <row r="146" spans="1:37" x14ac:dyDescent="0.25">
      <c r="A146" s="45" t="s">
        <v>182</v>
      </c>
      <c r="B146" s="46">
        <v>5338</v>
      </c>
      <c r="C146" s="46">
        <v>5051</v>
      </c>
      <c r="D146" s="46">
        <v>4669</v>
      </c>
      <c r="E146" s="46">
        <v>4359</v>
      </c>
      <c r="F146" s="46">
        <v>4590</v>
      </c>
      <c r="G146" s="46">
        <v>4858</v>
      </c>
      <c r="H146" s="46">
        <v>4650</v>
      </c>
      <c r="I146" s="46">
        <v>4408</v>
      </c>
      <c r="J146" s="46">
        <v>4106</v>
      </c>
      <c r="K146" s="46">
        <v>4066</v>
      </c>
      <c r="L146" s="46">
        <v>4028</v>
      </c>
      <c r="M146" s="46">
        <v>3850</v>
      </c>
      <c r="N146" s="46">
        <v>4063</v>
      </c>
      <c r="O146" s="46">
        <v>4096</v>
      </c>
      <c r="P146" s="46">
        <v>4026</v>
      </c>
      <c r="Q146" s="46">
        <v>3477</v>
      </c>
      <c r="R146" s="46">
        <v>3845</v>
      </c>
      <c r="S146" s="46">
        <v>3891</v>
      </c>
      <c r="T146" s="46">
        <v>4128</v>
      </c>
      <c r="U146" s="46">
        <v>4058</v>
      </c>
      <c r="V146" s="46">
        <v>3573</v>
      </c>
      <c r="W146" s="46">
        <v>3467</v>
      </c>
      <c r="X146" s="46">
        <v>3416</v>
      </c>
      <c r="Y146" s="46">
        <v>3187</v>
      </c>
      <c r="Z146" s="46">
        <v>3728</v>
      </c>
      <c r="AA146" s="46">
        <v>3613</v>
      </c>
      <c r="AB146" s="46">
        <v>3536</v>
      </c>
      <c r="AC146" s="46">
        <v>3403</v>
      </c>
      <c r="AD146" s="46">
        <v>3898</v>
      </c>
      <c r="AE146" s="41"/>
      <c r="AF146" s="41"/>
      <c r="AG146" s="41"/>
      <c r="AH146" s="41"/>
      <c r="AI146" s="41"/>
      <c r="AJ146" s="41"/>
      <c r="AK146" s="34"/>
    </row>
    <row r="147" spans="1:37" x14ac:dyDescent="0.25">
      <c r="A147" s="45" t="s">
        <v>183</v>
      </c>
      <c r="B147" s="46">
        <v>4518</v>
      </c>
      <c r="C147" s="46">
        <v>4162</v>
      </c>
      <c r="D147" s="46">
        <v>3885</v>
      </c>
      <c r="E147" s="46">
        <v>3635</v>
      </c>
      <c r="F147" s="46">
        <v>3965</v>
      </c>
      <c r="G147" s="46">
        <v>4313</v>
      </c>
      <c r="H147" s="46">
        <v>4289</v>
      </c>
      <c r="I147" s="46">
        <v>3960</v>
      </c>
      <c r="J147" s="46">
        <v>3386</v>
      </c>
      <c r="K147" s="46">
        <v>3446</v>
      </c>
      <c r="L147" s="46">
        <v>3184</v>
      </c>
      <c r="M147" s="46">
        <v>3016</v>
      </c>
      <c r="N147" s="46">
        <v>3288</v>
      </c>
      <c r="O147" s="46">
        <v>3350</v>
      </c>
      <c r="P147" s="46">
        <v>3429</v>
      </c>
      <c r="Q147" s="46">
        <v>2865</v>
      </c>
      <c r="R147" s="46">
        <v>3391</v>
      </c>
      <c r="S147" s="46">
        <v>3402</v>
      </c>
      <c r="T147" s="46">
        <v>3862</v>
      </c>
      <c r="U147" s="46">
        <v>3686</v>
      </c>
      <c r="V147" s="46">
        <v>3068</v>
      </c>
      <c r="W147" s="46">
        <v>3014</v>
      </c>
      <c r="X147" s="46">
        <v>2906</v>
      </c>
      <c r="Y147" s="46">
        <v>2782</v>
      </c>
      <c r="Z147" s="46">
        <v>3302</v>
      </c>
      <c r="AA147" s="46">
        <v>3099</v>
      </c>
      <c r="AB147" s="46">
        <v>3054</v>
      </c>
      <c r="AC147" s="46">
        <v>2881</v>
      </c>
      <c r="AD147" s="46">
        <v>3623</v>
      </c>
      <c r="AE147" s="41"/>
      <c r="AF147" s="41"/>
      <c r="AG147" s="41"/>
      <c r="AH147" s="41"/>
      <c r="AI147" s="41"/>
      <c r="AJ147" s="41"/>
      <c r="AK147" s="34"/>
    </row>
    <row r="148" spans="1:37" x14ac:dyDescent="0.25">
      <c r="A148" s="45" t="s">
        <v>252</v>
      </c>
      <c r="B148" s="46">
        <v>2356</v>
      </c>
      <c r="C148" s="46">
        <v>2257</v>
      </c>
      <c r="D148" s="46">
        <v>2109</v>
      </c>
      <c r="E148" s="46">
        <v>2016</v>
      </c>
      <c r="F148" s="46">
        <v>2107</v>
      </c>
      <c r="G148" s="46">
        <v>2219</v>
      </c>
      <c r="H148" s="46">
        <v>2147</v>
      </c>
      <c r="I148" s="46">
        <v>1982</v>
      </c>
      <c r="J148" s="46">
        <v>1826</v>
      </c>
      <c r="K148" s="46">
        <v>1806</v>
      </c>
      <c r="L148" s="46">
        <v>1710</v>
      </c>
      <c r="M148" s="46">
        <v>1618</v>
      </c>
      <c r="N148" s="46">
        <v>1674</v>
      </c>
      <c r="O148" s="46">
        <v>1719</v>
      </c>
      <c r="P148" s="46">
        <v>1660</v>
      </c>
      <c r="Q148" s="46">
        <v>1454</v>
      </c>
      <c r="R148" s="46">
        <v>1583</v>
      </c>
      <c r="S148" s="46">
        <v>1592</v>
      </c>
      <c r="T148" s="46">
        <v>1684</v>
      </c>
      <c r="U148" s="46">
        <v>1613</v>
      </c>
      <c r="V148" s="46">
        <v>1417</v>
      </c>
      <c r="W148" s="46">
        <v>1389</v>
      </c>
      <c r="X148" s="46">
        <v>1363</v>
      </c>
      <c r="Y148" s="46">
        <v>1244</v>
      </c>
      <c r="Z148" s="46">
        <v>1443</v>
      </c>
      <c r="AA148" s="46">
        <v>1382</v>
      </c>
      <c r="AB148" s="46">
        <v>1331</v>
      </c>
      <c r="AC148" s="46">
        <v>1284</v>
      </c>
      <c r="AD148" s="46">
        <v>1500</v>
      </c>
      <c r="AE148" s="41"/>
      <c r="AF148" s="41"/>
      <c r="AG148" s="41"/>
      <c r="AH148" s="41"/>
      <c r="AI148" s="41"/>
      <c r="AJ148" s="41"/>
      <c r="AK148" s="34"/>
    </row>
    <row r="149" spans="1:37" x14ac:dyDescent="0.25">
      <c r="A149" s="45" t="s">
        <v>184</v>
      </c>
      <c r="B149" s="46">
        <v>536</v>
      </c>
      <c r="C149" s="46">
        <v>509</v>
      </c>
      <c r="D149" s="46">
        <v>471</v>
      </c>
      <c r="E149" s="46">
        <v>430</v>
      </c>
      <c r="F149" s="46">
        <v>452</v>
      </c>
      <c r="G149" s="46">
        <v>461</v>
      </c>
      <c r="H149" s="46">
        <v>460</v>
      </c>
      <c r="I149" s="46">
        <v>413</v>
      </c>
      <c r="J149" s="46">
        <v>404</v>
      </c>
      <c r="K149" s="46">
        <v>427</v>
      </c>
      <c r="L149" s="46">
        <v>417</v>
      </c>
      <c r="M149" s="46">
        <v>394</v>
      </c>
      <c r="N149" s="46">
        <v>416</v>
      </c>
      <c r="O149" s="46">
        <v>423</v>
      </c>
      <c r="P149" s="46">
        <v>382</v>
      </c>
      <c r="Q149" s="46">
        <v>328</v>
      </c>
      <c r="R149" s="46">
        <v>352</v>
      </c>
      <c r="S149" s="46">
        <v>353</v>
      </c>
      <c r="T149" s="46">
        <v>358</v>
      </c>
      <c r="U149" s="46">
        <v>348</v>
      </c>
      <c r="V149" s="46">
        <v>306</v>
      </c>
      <c r="W149" s="46">
        <v>298</v>
      </c>
      <c r="X149" s="46">
        <v>300</v>
      </c>
      <c r="Y149" s="46">
        <v>279</v>
      </c>
      <c r="Z149" s="46">
        <v>331</v>
      </c>
      <c r="AA149" s="46">
        <v>327</v>
      </c>
      <c r="AB149" s="46">
        <v>311</v>
      </c>
      <c r="AC149" s="46">
        <v>297</v>
      </c>
      <c r="AD149" s="46">
        <v>333</v>
      </c>
      <c r="AE149" s="41"/>
      <c r="AF149" s="41"/>
      <c r="AG149" s="41"/>
      <c r="AH149" s="41"/>
      <c r="AI149" s="41"/>
      <c r="AJ149" s="41"/>
      <c r="AK149" s="34"/>
    </row>
    <row r="150" spans="1:37" x14ac:dyDescent="0.25">
      <c r="A150" s="45" t="s">
        <v>185</v>
      </c>
      <c r="B150" s="46">
        <v>2021</v>
      </c>
      <c r="C150" s="46">
        <v>1889</v>
      </c>
      <c r="D150" s="46">
        <v>1738</v>
      </c>
      <c r="E150" s="46">
        <v>1629</v>
      </c>
      <c r="F150" s="46">
        <v>1688</v>
      </c>
      <c r="G150" s="46">
        <v>1766</v>
      </c>
      <c r="H150" s="46">
        <v>1806</v>
      </c>
      <c r="I150" s="46">
        <v>1665</v>
      </c>
      <c r="J150" s="46">
        <v>1547</v>
      </c>
      <c r="K150" s="46">
        <v>1598</v>
      </c>
      <c r="L150" s="46">
        <v>1532</v>
      </c>
      <c r="M150" s="46">
        <v>1462</v>
      </c>
      <c r="N150" s="46">
        <v>1595</v>
      </c>
      <c r="O150" s="46">
        <v>1600</v>
      </c>
      <c r="P150" s="46">
        <v>1500</v>
      </c>
      <c r="Q150" s="46">
        <v>1298</v>
      </c>
      <c r="R150" s="46">
        <v>1398</v>
      </c>
      <c r="S150" s="46">
        <v>1423</v>
      </c>
      <c r="T150" s="46">
        <v>1453</v>
      </c>
      <c r="U150" s="46">
        <v>1390</v>
      </c>
      <c r="V150" s="46">
        <v>1178</v>
      </c>
      <c r="W150" s="46">
        <v>1189</v>
      </c>
      <c r="X150" s="46">
        <v>1252</v>
      </c>
      <c r="Y150" s="46">
        <v>1160</v>
      </c>
      <c r="Z150" s="46">
        <v>1381</v>
      </c>
      <c r="AA150" s="46">
        <v>1349</v>
      </c>
      <c r="AB150" s="46">
        <v>1239</v>
      </c>
      <c r="AC150" s="46">
        <v>1167</v>
      </c>
      <c r="AD150" s="46">
        <v>1330</v>
      </c>
      <c r="AE150" s="41"/>
      <c r="AF150" s="41"/>
      <c r="AG150" s="41"/>
      <c r="AH150" s="41"/>
      <c r="AI150" s="41"/>
      <c r="AJ150" s="41"/>
      <c r="AK150" s="34"/>
    </row>
    <row r="151" spans="1:37" x14ac:dyDescent="0.25">
      <c r="A151" s="45" t="s">
        <v>186</v>
      </c>
      <c r="B151" s="46">
        <v>2717</v>
      </c>
      <c r="C151" s="46">
        <v>2595</v>
      </c>
      <c r="D151" s="46">
        <v>2308</v>
      </c>
      <c r="E151" s="46">
        <v>2186</v>
      </c>
      <c r="F151" s="46">
        <v>2253</v>
      </c>
      <c r="G151" s="46">
        <v>2396</v>
      </c>
      <c r="H151" s="46">
        <v>2340</v>
      </c>
      <c r="I151" s="46">
        <v>2171</v>
      </c>
      <c r="J151" s="46">
        <v>2001</v>
      </c>
      <c r="K151" s="46">
        <v>1981</v>
      </c>
      <c r="L151" s="46">
        <v>1963</v>
      </c>
      <c r="M151" s="46">
        <v>1883</v>
      </c>
      <c r="N151" s="46">
        <v>2029</v>
      </c>
      <c r="O151" s="46">
        <v>2019</v>
      </c>
      <c r="P151" s="46">
        <v>1894</v>
      </c>
      <c r="Q151" s="46">
        <v>1655</v>
      </c>
      <c r="R151" s="46">
        <v>1769</v>
      </c>
      <c r="S151" s="46">
        <v>1786</v>
      </c>
      <c r="T151" s="46">
        <v>1886</v>
      </c>
      <c r="U151" s="46">
        <v>1802</v>
      </c>
      <c r="V151" s="46">
        <v>1544</v>
      </c>
      <c r="W151" s="46">
        <v>1476</v>
      </c>
      <c r="X151" s="46">
        <v>1452</v>
      </c>
      <c r="Y151" s="46">
        <v>1351</v>
      </c>
      <c r="Z151" s="46">
        <v>1575</v>
      </c>
      <c r="AA151" s="46">
        <v>1521</v>
      </c>
      <c r="AB151" s="46">
        <v>1461</v>
      </c>
      <c r="AC151" s="46">
        <v>1380</v>
      </c>
      <c r="AD151" s="46">
        <v>1552</v>
      </c>
      <c r="AE151" s="41"/>
      <c r="AF151" s="41"/>
      <c r="AG151" s="41"/>
      <c r="AH151" s="41"/>
      <c r="AI151" s="41"/>
      <c r="AJ151" s="41"/>
      <c r="AK151" s="34"/>
    </row>
    <row r="152" spans="1:37" x14ac:dyDescent="0.25">
      <c r="A152" s="45" t="s">
        <v>187</v>
      </c>
      <c r="B152" s="46">
        <v>578</v>
      </c>
      <c r="C152" s="46">
        <v>553</v>
      </c>
      <c r="D152" s="46">
        <v>504</v>
      </c>
      <c r="E152" s="46">
        <v>470</v>
      </c>
      <c r="F152" s="46">
        <v>503</v>
      </c>
      <c r="G152" s="46">
        <v>530</v>
      </c>
      <c r="H152" s="46">
        <v>515</v>
      </c>
      <c r="I152" s="46">
        <v>478</v>
      </c>
      <c r="J152" s="46">
        <v>445</v>
      </c>
      <c r="K152" s="46">
        <v>467</v>
      </c>
      <c r="L152" s="46">
        <v>444</v>
      </c>
      <c r="M152" s="46">
        <v>416</v>
      </c>
      <c r="N152" s="46">
        <v>435</v>
      </c>
      <c r="O152" s="46">
        <v>445</v>
      </c>
      <c r="P152" s="46">
        <v>412</v>
      </c>
      <c r="Q152" s="46">
        <v>363</v>
      </c>
      <c r="R152" s="46">
        <v>386</v>
      </c>
      <c r="S152" s="46">
        <v>395</v>
      </c>
      <c r="T152" s="46">
        <v>410</v>
      </c>
      <c r="U152" s="46">
        <v>406</v>
      </c>
      <c r="V152" s="46">
        <v>349</v>
      </c>
      <c r="W152" s="46">
        <v>348</v>
      </c>
      <c r="X152" s="46">
        <v>362</v>
      </c>
      <c r="Y152" s="46">
        <v>325</v>
      </c>
      <c r="Z152" s="46">
        <v>396</v>
      </c>
      <c r="AA152" s="46">
        <v>380</v>
      </c>
      <c r="AB152" s="46">
        <v>356</v>
      </c>
      <c r="AC152" s="46">
        <v>333</v>
      </c>
      <c r="AD152" s="46">
        <v>385</v>
      </c>
      <c r="AE152" s="41"/>
      <c r="AF152" s="41"/>
      <c r="AG152" s="41"/>
      <c r="AH152" s="41"/>
      <c r="AI152" s="41"/>
      <c r="AJ152" s="41"/>
      <c r="AK152" s="34"/>
    </row>
    <row r="153" spans="1:37" x14ac:dyDescent="0.25">
      <c r="A153" s="45" t="s">
        <v>188</v>
      </c>
      <c r="B153" s="46">
        <v>2124</v>
      </c>
      <c r="C153" s="46">
        <v>2020</v>
      </c>
      <c r="D153" s="46">
        <v>1845</v>
      </c>
      <c r="E153" s="46">
        <v>1774</v>
      </c>
      <c r="F153" s="46">
        <v>1879</v>
      </c>
      <c r="G153" s="46">
        <v>1980</v>
      </c>
      <c r="H153" s="46">
        <v>1916</v>
      </c>
      <c r="I153" s="46">
        <v>1764</v>
      </c>
      <c r="J153" s="46">
        <v>1652</v>
      </c>
      <c r="K153" s="46">
        <v>1657</v>
      </c>
      <c r="L153" s="46">
        <v>1578</v>
      </c>
      <c r="M153" s="46">
        <v>1490</v>
      </c>
      <c r="N153" s="46">
        <v>1586</v>
      </c>
      <c r="O153" s="46">
        <v>1589</v>
      </c>
      <c r="P153" s="46">
        <v>1475</v>
      </c>
      <c r="Q153" s="46">
        <v>1308</v>
      </c>
      <c r="R153" s="46">
        <v>1398</v>
      </c>
      <c r="S153" s="46">
        <v>1396</v>
      </c>
      <c r="T153" s="46">
        <v>1433</v>
      </c>
      <c r="U153" s="46">
        <v>1386</v>
      </c>
      <c r="V153" s="46">
        <v>1211</v>
      </c>
      <c r="W153" s="46">
        <v>1148</v>
      </c>
      <c r="X153" s="46">
        <v>1133</v>
      </c>
      <c r="Y153" s="46">
        <v>1044</v>
      </c>
      <c r="Z153" s="46">
        <v>1238</v>
      </c>
      <c r="AA153" s="46">
        <v>1193</v>
      </c>
      <c r="AB153" s="46">
        <v>1162</v>
      </c>
      <c r="AC153" s="46">
        <v>1123</v>
      </c>
      <c r="AD153" s="46">
        <v>1287</v>
      </c>
      <c r="AE153" s="41"/>
      <c r="AF153" s="41"/>
      <c r="AG153" s="41"/>
      <c r="AH153" s="41"/>
      <c r="AI153" s="41"/>
      <c r="AJ153" s="41"/>
      <c r="AK153" s="34"/>
    </row>
    <row r="154" spans="1:37" x14ac:dyDescent="0.25">
      <c r="A154" s="45" t="s">
        <v>253</v>
      </c>
      <c r="B154" s="46">
        <v>3550</v>
      </c>
      <c r="C154" s="46">
        <v>3381</v>
      </c>
      <c r="D154" s="46">
        <v>3030</v>
      </c>
      <c r="E154" s="46">
        <v>2868</v>
      </c>
      <c r="F154" s="46">
        <v>2962</v>
      </c>
      <c r="G154" s="46">
        <v>3120</v>
      </c>
      <c r="H154" s="46">
        <v>3012</v>
      </c>
      <c r="I154" s="46">
        <v>2813</v>
      </c>
      <c r="J154" s="46">
        <v>2635</v>
      </c>
      <c r="K154" s="46">
        <v>2566</v>
      </c>
      <c r="L154" s="46">
        <v>2487</v>
      </c>
      <c r="M154" s="46">
        <v>2375</v>
      </c>
      <c r="N154" s="46">
        <v>2533</v>
      </c>
      <c r="O154" s="46">
        <v>2532</v>
      </c>
      <c r="P154" s="46">
        <v>2374</v>
      </c>
      <c r="Q154" s="46">
        <v>2102</v>
      </c>
      <c r="R154" s="46">
        <v>2324</v>
      </c>
      <c r="S154" s="46">
        <v>2321</v>
      </c>
      <c r="T154" s="46">
        <v>2491</v>
      </c>
      <c r="U154" s="46">
        <v>2394</v>
      </c>
      <c r="V154" s="46">
        <v>2085</v>
      </c>
      <c r="W154" s="46">
        <v>2000</v>
      </c>
      <c r="X154" s="46">
        <v>1947</v>
      </c>
      <c r="Y154" s="46">
        <v>1825</v>
      </c>
      <c r="Z154" s="46">
        <v>2205</v>
      </c>
      <c r="AA154" s="46">
        <v>2130</v>
      </c>
      <c r="AB154" s="46">
        <v>2038</v>
      </c>
      <c r="AC154" s="46">
        <v>1941</v>
      </c>
      <c r="AD154" s="46">
        <v>2270</v>
      </c>
      <c r="AE154" s="41"/>
      <c r="AF154" s="41"/>
      <c r="AG154" s="41"/>
      <c r="AH154" s="41"/>
      <c r="AI154" s="41"/>
      <c r="AJ154" s="41"/>
      <c r="AK154" s="34"/>
    </row>
    <row r="155" spans="1:37" x14ac:dyDescent="0.25">
      <c r="A155" s="45" t="s">
        <v>189</v>
      </c>
      <c r="B155" s="46">
        <v>8108</v>
      </c>
      <c r="C155" s="46">
        <v>7540</v>
      </c>
      <c r="D155" s="46">
        <v>7070</v>
      </c>
      <c r="E155" s="46">
        <v>6884</v>
      </c>
      <c r="F155" s="46">
        <v>7309</v>
      </c>
      <c r="G155" s="46">
        <v>7757</v>
      </c>
      <c r="H155" s="46">
        <v>7691</v>
      </c>
      <c r="I155" s="46">
        <v>7069</v>
      </c>
      <c r="J155" s="46">
        <v>6292</v>
      </c>
      <c r="K155" s="46">
        <v>6320</v>
      </c>
      <c r="L155" s="46">
        <v>5902</v>
      </c>
      <c r="M155" s="46">
        <v>5562</v>
      </c>
      <c r="N155" s="46">
        <v>5712</v>
      </c>
      <c r="O155" s="46">
        <v>5689</v>
      </c>
      <c r="P155" s="46">
        <v>5597</v>
      </c>
      <c r="Q155" s="46">
        <v>5106</v>
      </c>
      <c r="R155" s="46">
        <v>5854</v>
      </c>
      <c r="S155" s="46">
        <v>5970</v>
      </c>
      <c r="T155" s="46">
        <v>6333</v>
      </c>
      <c r="U155" s="46">
        <v>5991</v>
      </c>
      <c r="V155" s="46">
        <v>5015</v>
      </c>
      <c r="W155" s="46">
        <v>4869</v>
      </c>
      <c r="X155" s="46">
        <v>4710</v>
      </c>
      <c r="Y155" s="46">
        <v>4341</v>
      </c>
      <c r="Z155" s="46">
        <v>5048</v>
      </c>
      <c r="AA155" s="46">
        <v>4845</v>
      </c>
      <c r="AB155" s="46">
        <v>4736</v>
      </c>
      <c r="AC155" s="46">
        <v>4728</v>
      </c>
      <c r="AD155" s="46">
        <v>5739</v>
      </c>
      <c r="AE155" s="41"/>
      <c r="AF155" s="41"/>
      <c r="AG155" s="41"/>
      <c r="AH155" s="41"/>
      <c r="AI155" s="41"/>
      <c r="AJ155" s="41"/>
      <c r="AK155" s="34"/>
    </row>
    <row r="156" spans="1:37" x14ac:dyDescent="0.25">
      <c r="A156" s="45" t="s">
        <v>190</v>
      </c>
      <c r="B156" s="46">
        <v>711</v>
      </c>
      <c r="C156" s="46">
        <v>661</v>
      </c>
      <c r="D156" s="46">
        <v>596</v>
      </c>
      <c r="E156" s="46">
        <v>565</v>
      </c>
      <c r="F156" s="46">
        <v>573</v>
      </c>
      <c r="G156" s="46">
        <v>601</v>
      </c>
      <c r="H156" s="46">
        <v>568</v>
      </c>
      <c r="I156" s="46">
        <v>546</v>
      </c>
      <c r="J156" s="46">
        <v>502</v>
      </c>
      <c r="K156" s="46">
        <v>469</v>
      </c>
      <c r="L156" s="46">
        <v>454</v>
      </c>
      <c r="M156" s="46">
        <v>427</v>
      </c>
      <c r="N156" s="46">
        <v>465</v>
      </c>
      <c r="O156" s="46">
        <v>461</v>
      </c>
      <c r="P156" s="46">
        <v>464</v>
      </c>
      <c r="Q156" s="46">
        <v>389</v>
      </c>
      <c r="R156" s="46">
        <v>455</v>
      </c>
      <c r="S156" s="46">
        <v>455</v>
      </c>
      <c r="T156" s="46">
        <v>511</v>
      </c>
      <c r="U156" s="46">
        <v>476</v>
      </c>
      <c r="V156" s="46">
        <v>412</v>
      </c>
      <c r="W156" s="46">
        <v>389</v>
      </c>
      <c r="X156" s="46">
        <v>373</v>
      </c>
      <c r="Y156" s="46">
        <v>352</v>
      </c>
      <c r="Z156" s="46">
        <v>439</v>
      </c>
      <c r="AA156" s="46">
        <v>416</v>
      </c>
      <c r="AB156" s="46">
        <v>407</v>
      </c>
      <c r="AC156" s="46">
        <v>389</v>
      </c>
      <c r="AD156" s="46">
        <v>464</v>
      </c>
      <c r="AE156" s="41"/>
      <c r="AF156" s="41"/>
      <c r="AG156" s="41"/>
      <c r="AH156" s="41"/>
      <c r="AI156" s="41"/>
      <c r="AJ156" s="41"/>
      <c r="AK156" s="34"/>
    </row>
    <row r="157" spans="1:37" x14ac:dyDescent="0.25">
      <c r="A157" s="45" t="s">
        <v>254</v>
      </c>
      <c r="B157" s="46">
        <v>20</v>
      </c>
      <c r="C157" s="46">
        <v>18</v>
      </c>
      <c r="D157" s="46">
        <v>19</v>
      </c>
      <c r="E157" s="46">
        <v>19</v>
      </c>
      <c r="F157" s="46">
        <v>18</v>
      </c>
      <c r="G157" s="46">
        <v>21</v>
      </c>
      <c r="H157" s="46">
        <v>17</v>
      </c>
      <c r="I157" s="46">
        <v>15</v>
      </c>
      <c r="J157" s="46">
        <v>17</v>
      </c>
      <c r="K157" s="46">
        <v>13</v>
      </c>
      <c r="L157" s="46">
        <v>15</v>
      </c>
      <c r="M157" s="46">
        <v>15</v>
      </c>
      <c r="N157" s="46">
        <v>16</v>
      </c>
      <c r="O157" s="46">
        <v>16</v>
      </c>
      <c r="P157" s="46">
        <v>14</v>
      </c>
      <c r="Q157" s="46">
        <v>11</v>
      </c>
      <c r="R157" s="46">
        <v>14</v>
      </c>
      <c r="S157" s="46">
        <v>14</v>
      </c>
      <c r="T157" s="46">
        <v>18</v>
      </c>
      <c r="U157" s="46">
        <v>18</v>
      </c>
      <c r="V157" s="46">
        <v>14</v>
      </c>
      <c r="W157" s="46">
        <v>12</v>
      </c>
      <c r="X157" s="46">
        <v>12</v>
      </c>
      <c r="Y157" s="46">
        <v>12</v>
      </c>
      <c r="Z157" s="46">
        <v>15</v>
      </c>
      <c r="AA157" s="46">
        <v>13</v>
      </c>
      <c r="AB157" s="46">
        <v>14</v>
      </c>
      <c r="AC157" s="46">
        <v>13</v>
      </c>
      <c r="AD157" s="46">
        <v>16</v>
      </c>
      <c r="AE157" s="41"/>
      <c r="AF157" s="41"/>
      <c r="AG157" s="41"/>
      <c r="AH157" s="41"/>
      <c r="AI157" s="41"/>
      <c r="AJ157" s="41"/>
      <c r="AK157" s="34"/>
    </row>
    <row r="158" spans="1:37" x14ac:dyDescent="0.25">
      <c r="A158" s="45" t="s">
        <v>191</v>
      </c>
      <c r="B158" s="46">
        <v>15067</v>
      </c>
      <c r="C158" s="46">
        <v>13988</v>
      </c>
      <c r="D158" s="46">
        <v>13058</v>
      </c>
      <c r="E158" s="46">
        <v>12432</v>
      </c>
      <c r="F158" s="46">
        <v>13358</v>
      </c>
      <c r="G158" s="46">
        <v>14265</v>
      </c>
      <c r="H158" s="46">
        <v>13971</v>
      </c>
      <c r="I158" s="46">
        <v>12991</v>
      </c>
      <c r="J158" s="46">
        <v>11576</v>
      </c>
      <c r="K158" s="46">
        <v>11582</v>
      </c>
      <c r="L158" s="46">
        <v>10704</v>
      </c>
      <c r="M158" s="46">
        <v>10053</v>
      </c>
      <c r="N158" s="46">
        <v>10656</v>
      </c>
      <c r="O158" s="46">
        <v>10854</v>
      </c>
      <c r="P158" s="46">
        <v>10854</v>
      </c>
      <c r="Q158" s="46">
        <v>9532</v>
      </c>
      <c r="R158" s="46">
        <v>11036</v>
      </c>
      <c r="S158" s="46">
        <v>11021</v>
      </c>
      <c r="T158" s="46">
        <v>12083</v>
      </c>
      <c r="U158" s="46">
        <v>11443</v>
      </c>
      <c r="V158" s="46">
        <v>9745</v>
      </c>
      <c r="W158" s="46">
        <v>9439</v>
      </c>
      <c r="X158" s="46">
        <v>9172</v>
      </c>
      <c r="Y158" s="46">
        <v>8539</v>
      </c>
      <c r="Z158" s="46">
        <v>10393</v>
      </c>
      <c r="AA158" s="46">
        <v>9986</v>
      </c>
      <c r="AB158" s="46">
        <v>9968</v>
      </c>
      <c r="AC158" s="46">
        <v>9455</v>
      </c>
      <c r="AD158" s="46">
        <v>11423</v>
      </c>
      <c r="AE158" s="41"/>
      <c r="AF158" s="41"/>
      <c r="AG158" s="41"/>
      <c r="AH158" s="41"/>
      <c r="AI158" s="41"/>
      <c r="AJ158" s="41"/>
      <c r="AK158" s="34"/>
    </row>
    <row r="159" spans="1:37" x14ac:dyDescent="0.25">
      <c r="A159" s="45" t="s">
        <v>255</v>
      </c>
      <c r="B159" s="46">
        <v>15047</v>
      </c>
      <c r="C159" s="46">
        <v>13970</v>
      </c>
      <c r="D159" s="46">
        <v>13039</v>
      </c>
      <c r="E159" s="46">
        <v>12413</v>
      </c>
      <c r="F159" s="46">
        <v>13340</v>
      </c>
      <c r="G159" s="46">
        <v>14244</v>
      </c>
      <c r="H159" s="46">
        <v>13954</v>
      </c>
      <c r="I159" s="46">
        <v>12976</v>
      </c>
      <c r="J159" s="46">
        <v>11559</v>
      </c>
      <c r="K159" s="46">
        <v>11569</v>
      </c>
      <c r="L159" s="46">
        <v>10689</v>
      </c>
      <c r="M159" s="46">
        <v>10038</v>
      </c>
      <c r="N159" s="46">
        <v>10640</v>
      </c>
      <c r="O159" s="46">
        <v>10838</v>
      </c>
      <c r="P159" s="46">
        <v>10840</v>
      </c>
      <c r="Q159" s="46">
        <v>9521</v>
      </c>
      <c r="R159" s="46">
        <v>11022</v>
      </c>
      <c r="S159" s="46">
        <v>11007</v>
      </c>
      <c r="T159" s="46">
        <v>12065</v>
      </c>
      <c r="U159" s="46">
        <v>11425</v>
      </c>
      <c r="V159" s="46">
        <v>9731</v>
      </c>
      <c r="W159" s="46">
        <v>9427</v>
      </c>
      <c r="X159" s="46">
        <v>9160</v>
      </c>
      <c r="Y159" s="46">
        <v>8527</v>
      </c>
      <c r="Z159" s="46">
        <v>10378</v>
      </c>
      <c r="AA159" s="46">
        <v>9973</v>
      </c>
      <c r="AB159" s="46">
        <v>9954</v>
      </c>
      <c r="AC159" s="46">
        <v>9442</v>
      </c>
      <c r="AD159" s="46">
        <v>11407</v>
      </c>
      <c r="AE159" s="41"/>
      <c r="AF159" s="41"/>
      <c r="AG159" s="41"/>
      <c r="AH159" s="41"/>
      <c r="AI159" s="41"/>
      <c r="AJ159" s="41"/>
      <c r="AK159" s="34"/>
    </row>
    <row r="160" spans="1:37" x14ac:dyDescent="0.25">
      <c r="A160" s="45" t="s">
        <v>256</v>
      </c>
      <c r="B160" s="46">
        <v>79037</v>
      </c>
      <c r="C160" s="46">
        <v>74120</v>
      </c>
      <c r="D160" s="46">
        <v>68683</v>
      </c>
      <c r="E160" s="46">
        <v>65248</v>
      </c>
      <c r="F160" s="46">
        <v>68783</v>
      </c>
      <c r="G160" s="46">
        <v>73090</v>
      </c>
      <c r="H160" s="46">
        <v>72016</v>
      </c>
      <c r="I160" s="46">
        <v>66585</v>
      </c>
      <c r="J160" s="46">
        <v>60530</v>
      </c>
      <c r="K160" s="46">
        <v>60600</v>
      </c>
      <c r="L160" s="46">
        <v>57427</v>
      </c>
      <c r="M160" s="46">
        <v>53946</v>
      </c>
      <c r="N160" s="46">
        <v>56831</v>
      </c>
      <c r="O160" s="46">
        <v>57529</v>
      </c>
      <c r="P160" s="46">
        <v>56495</v>
      </c>
      <c r="Q160" s="46">
        <v>49735</v>
      </c>
      <c r="R160" s="46">
        <v>55455</v>
      </c>
      <c r="S160" s="46">
        <v>55866</v>
      </c>
      <c r="T160" s="46">
        <v>60289</v>
      </c>
      <c r="U160" s="46">
        <v>57727</v>
      </c>
      <c r="V160" s="46">
        <v>49833</v>
      </c>
      <c r="W160" s="46">
        <v>48572</v>
      </c>
      <c r="X160" s="46">
        <v>47446</v>
      </c>
      <c r="Y160" s="46">
        <v>44091</v>
      </c>
      <c r="Z160" s="46">
        <v>51707</v>
      </c>
      <c r="AA160" s="46">
        <v>50034</v>
      </c>
      <c r="AB160" s="46">
        <v>49055</v>
      </c>
      <c r="AC160" s="46">
        <v>47229</v>
      </c>
      <c r="AD160" s="46">
        <v>55149</v>
      </c>
      <c r="AE160" s="41"/>
      <c r="AF160" s="41"/>
      <c r="AG160" s="41"/>
      <c r="AH160" s="41"/>
      <c r="AI160" s="41"/>
      <c r="AJ160" s="41"/>
      <c r="AK160" s="34"/>
    </row>
    <row r="161" spans="1:36" x14ac:dyDescent="0.25">
      <c r="A161" s="45" t="s">
        <v>257</v>
      </c>
      <c r="B161" s="46">
        <v>45582</v>
      </c>
      <c r="C161" s="46">
        <v>42793</v>
      </c>
      <c r="D161" s="46">
        <v>39727</v>
      </c>
      <c r="E161" s="46">
        <v>37772</v>
      </c>
      <c r="F161" s="46">
        <v>39820</v>
      </c>
      <c r="G161" s="46">
        <v>42282</v>
      </c>
      <c r="H161" s="46">
        <v>41584</v>
      </c>
      <c r="I161" s="46">
        <v>38571</v>
      </c>
      <c r="J161" s="46">
        <v>35027</v>
      </c>
      <c r="K161" s="46">
        <v>35039</v>
      </c>
      <c r="L161" s="46">
        <v>33321</v>
      </c>
      <c r="M161" s="46">
        <v>31259</v>
      </c>
      <c r="N161" s="46">
        <v>32923</v>
      </c>
      <c r="O161" s="46">
        <v>33354</v>
      </c>
      <c r="P161" s="46">
        <v>32888</v>
      </c>
      <c r="Q161" s="46">
        <v>28931</v>
      </c>
      <c r="R161" s="46">
        <v>32342</v>
      </c>
      <c r="S161" s="46">
        <v>32592</v>
      </c>
      <c r="T161" s="46">
        <v>35206</v>
      </c>
      <c r="U161" s="46">
        <v>33688</v>
      </c>
      <c r="V161" s="46">
        <v>29032</v>
      </c>
      <c r="W161" s="46">
        <v>28192</v>
      </c>
      <c r="X161" s="46">
        <v>27531</v>
      </c>
      <c r="Y161" s="46">
        <v>25564</v>
      </c>
      <c r="Z161" s="46">
        <v>29913</v>
      </c>
      <c r="AA161" s="46">
        <v>28978</v>
      </c>
      <c r="AB161" s="46">
        <v>28502</v>
      </c>
      <c r="AC161" s="46">
        <v>27449</v>
      </c>
      <c r="AD161" s="46">
        <v>32041</v>
      </c>
      <c r="AE161" s="41"/>
      <c r="AF161" s="41"/>
      <c r="AG161" s="41"/>
      <c r="AH161" s="41"/>
      <c r="AI161" s="41"/>
      <c r="AJ161" s="41"/>
    </row>
    <row r="162" spans="1:36" x14ac:dyDescent="0.25">
      <c r="A162" s="45" t="s">
        <v>192</v>
      </c>
      <c r="B162" s="46">
        <v>7063</v>
      </c>
      <c r="C162" s="46">
        <v>6701</v>
      </c>
      <c r="D162" s="46">
        <v>6129</v>
      </c>
      <c r="E162" s="46">
        <v>5794</v>
      </c>
      <c r="F162" s="46">
        <v>5961</v>
      </c>
      <c r="G162" s="46">
        <v>6152</v>
      </c>
      <c r="H162" s="46">
        <v>6023</v>
      </c>
      <c r="I162" s="46">
        <v>5562</v>
      </c>
      <c r="J162" s="46">
        <v>5107</v>
      </c>
      <c r="K162" s="46">
        <v>5106</v>
      </c>
      <c r="L162" s="46">
        <v>4934</v>
      </c>
      <c r="M162" s="46">
        <v>4595</v>
      </c>
      <c r="N162" s="46">
        <v>4749</v>
      </c>
      <c r="O162" s="46">
        <v>4816</v>
      </c>
      <c r="P162" s="46">
        <v>4567</v>
      </c>
      <c r="Q162" s="46">
        <v>4018</v>
      </c>
      <c r="R162" s="46">
        <v>4320</v>
      </c>
      <c r="S162" s="46">
        <v>4371</v>
      </c>
      <c r="T162" s="46">
        <v>4606</v>
      </c>
      <c r="U162" s="46">
        <v>4394</v>
      </c>
      <c r="V162" s="46">
        <v>3791</v>
      </c>
      <c r="W162" s="46">
        <v>3597</v>
      </c>
      <c r="X162" s="46">
        <v>3522</v>
      </c>
      <c r="Y162" s="46">
        <v>3237</v>
      </c>
      <c r="Z162" s="46">
        <v>3783</v>
      </c>
      <c r="AA162" s="46">
        <v>3707</v>
      </c>
      <c r="AB162" s="46">
        <v>3577</v>
      </c>
      <c r="AC162" s="46">
        <v>3410</v>
      </c>
      <c r="AD162" s="46">
        <v>3879</v>
      </c>
      <c r="AE162" s="41"/>
      <c r="AF162" s="41"/>
      <c r="AG162" s="41"/>
      <c r="AH162" s="41"/>
      <c r="AI162" s="41"/>
      <c r="AJ162" s="41"/>
    </row>
    <row r="163" spans="1:36" x14ac:dyDescent="0.25">
      <c r="A163" s="45" t="s">
        <v>193</v>
      </c>
      <c r="B163" s="46">
        <v>2407</v>
      </c>
      <c r="C163" s="46">
        <v>2297</v>
      </c>
      <c r="D163" s="46">
        <v>2106</v>
      </c>
      <c r="E163" s="46">
        <v>2024</v>
      </c>
      <c r="F163" s="46">
        <v>2083</v>
      </c>
      <c r="G163" s="46">
        <v>2193</v>
      </c>
      <c r="H163" s="46">
        <v>2079</v>
      </c>
      <c r="I163" s="46">
        <v>1974</v>
      </c>
      <c r="J163" s="46">
        <v>1872</v>
      </c>
      <c r="K163" s="46">
        <v>1834</v>
      </c>
      <c r="L163" s="46">
        <v>1783</v>
      </c>
      <c r="M163" s="46">
        <v>1671</v>
      </c>
      <c r="N163" s="46">
        <v>1728</v>
      </c>
      <c r="O163" s="46">
        <v>1719</v>
      </c>
      <c r="P163" s="46">
        <v>1618</v>
      </c>
      <c r="Q163" s="46">
        <v>1430</v>
      </c>
      <c r="R163" s="46">
        <v>1522</v>
      </c>
      <c r="S163" s="46">
        <v>1534</v>
      </c>
      <c r="T163" s="46">
        <v>1606</v>
      </c>
      <c r="U163" s="46">
        <v>1534</v>
      </c>
      <c r="V163" s="46">
        <v>1317</v>
      </c>
      <c r="W163" s="46">
        <v>1297</v>
      </c>
      <c r="X163" s="46">
        <v>1266</v>
      </c>
      <c r="Y163" s="46">
        <v>1195</v>
      </c>
      <c r="Z163" s="46">
        <v>1361</v>
      </c>
      <c r="AA163" s="46">
        <v>1355</v>
      </c>
      <c r="AB163" s="46">
        <v>1276</v>
      </c>
      <c r="AC163" s="46">
        <v>1207</v>
      </c>
      <c r="AD163" s="46">
        <v>1392</v>
      </c>
      <c r="AE163" s="41"/>
      <c r="AF163" s="41"/>
      <c r="AG163" s="41"/>
      <c r="AH163" s="41"/>
      <c r="AI163" s="41"/>
      <c r="AJ163" s="41"/>
    </row>
    <row r="164" spans="1:36" x14ac:dyDescent="0.25">
      <c r="A164" s="45" t="s">
        <v>194</v>
      </c>
      <c r="B164" s="46">
        <v>4036</v>
      </c>
      <c r="C164" s="46">
        <v>3740</v>
      </c>
      <c r="D164" s="46">
        <v>3370</v>
      </c>
      <c r="E164" s="46">
        <v>3258</v>
      </c>
      <c r="F164" s="46">
        <v>3401</v>
      </c>
      <c r="G164" s="46">
        <v>3615</v>
      </c>
      <c r="H164" s="46">
        <v>3499</v>
      </c>
      <c r="I164" s="46">
        <v>3288</v>
      </c>
      <c r="J164" s="46">
        <v>3087</v>
      </c>
      <c r="K164" s="46">
        <v>3055</v>
      </c>
      <c r="L164" s="46">
        <v>2975</v>
      </c>
      <c r="M164" s="46">
        <v>2799</v>
      </c>
      <c r="N164" s="46">
        <v>3025</v>
      </c>
      <c r="O164" s="46">
        <v>3022</v>
      </c>
      <c r="P164" s="46">
        <v>2815</v>
      </c>
      <c r="Q164" s="46">
        <v>2533</v>
      </c>
      <c r="R164" s="46">
        <v>2687</v>
      </c>
      <c r="S164" s="46">
        <v>2770</v>
      </c>
      <c r="T164" s="46">
        <v>2863</v>
      </c>
      <c r="U164" s="46">
        <v>2731</v>
      </c>
      <c r="V164" s="46">
        <v>2388</v>
      </c>
      <c r="W164" s="46">
        <v>2350</v>
      </c>
      <c r="X164" s="46">
        <v>2331</v>
      </c>
      <c r="Y164" s="46">
        <v>2138</v>
      </c>
      <c r="Z164" s="46">
        <v>2500</v>
      </c>
      <c r="AA164" s="46">
        <v>2395</v>
      </c>
      <c r="AB164" s="46">
        <v>2278</v>
      </c>
      <c r="AC164" s="46">
        <v>2236</v>
      </c>
      <c r="AD164" s="46">
        <v>2517</v>
      </c>
      <c r="AE164" s="41"/>
      <c r="AF164" s="41"/>
      <c r="AG164" s="41"/>
      <c r="AH164" s="41"/>
      <c r="AI164" s="41"/>
      <c r="AJ164" s="41"/>
    </row>
    <row r="165" spans="1:36" x14ac:dyDescent="0.25">
      <c r="A165" s="45" t="s">
        <v>195</v>
      </c>
      <c r="B165" s="46">
        <v>7122</v>
      </c>
      <c r="C165" s="46">
        <v>6719</v>
      </c>
      <c r="D165" s="46">
        <v>6206</v>
      </c>
      <c r="E165" s="46">
        <v>5905</v>
      </c>
      <c r="F165" s="46">
        <v>6199</v>
      </c>
      <c r="G165" s="46">
        <v>6574</v>
      </c>
      <c r="H165" s="46">
        <v>6510</v>
      </c>
      <c r="I165" s="46">
        <v>6087</v>
      </c>
      <c r="J165" s="46">
        <v>5587</v>
      </c>
      <c r="K165" s="46">
        <v>5787</v>
      </c>
      <c r="L165" s="46">
        <v>5438</v>
      </c>
      <c r="M165" s="46">
        <v>5169</v>
      </c>
      <c r="N165" s="46">
        <v>5335</v>
      </c>
      <c r="O165" s="46">
        <v>5313</v>
      </c>
      <c r="P165" s="46">
        <v>5029</v>
      </c>
      <c r="Q165" s="46">
        <v>4538</v>
      </c>
      <c r="R165" s="46">
        <v>4853</v>
      </c>
      <c r="S165" s="46">
        <v>4950</v>
      </c>
      <c r="T165" s="46">
        <v>5174</v>
      </c>
      <c r="U165" s="46">
        <v>4834</v>
      </c>
      <c r="V165" s="46">
        <v>4197</v>
      </c>
      <c r="W165" s="46">
        <v>4141</v>
      </c>
      <c r="X165" s="46">
        <v>4044</v>
      </c>
      <c r="Y165" s="46">
        <v>3769</v>
      </c>
      <c r="Z165" s="46">
        <v>4372</v>
      </c>
      <c r="AA165" s="46">
        <v>4289</v>
      </c>
      <c r="AB165" s="46">
        <v>4144</v>
      </c>
      <c r="AC165" s="46">
        <v>4008</v>
      </c>
      <c r="AD165" s="46">
        <v>4456</v>
      </c>
      <c r="AE165" s="41"/>
      <c r="AF165" s="41"/>
      <c r="AG165" s="41"/>
      <c r="AH165" s="41"/>
      <c r="AI165" s="41"/>
      <c r="AJ165" s="41"/>
    </row>
    <row r="166" spans="1:36" x14ac:dyDescent="0.25">
      <c r="A166" s="45" t="s">
        <v>196</v>
      </c>
      <c r="B166" s="46">
        <v>4823</v>
      </c>
      <c r="C166" s="46">
        <v>4760</v>
      </c>
      <c r="D166" s="46">
        <v>4343</v>
      </c>
      <c r="E166" s="46">
        <v>4028</v>
      </c>
      <c r="F166" s="46">
        <v>4127</v>
      </c>
      <c r="G166" s="46">
        <v>4352</v>
      </c>
      <c r="H166" s="46">
        <v>4219</v>
      </c>
      <c r="I166" s="46">
        <v>3871</v>
      </c>
      <c r="J166" s="46">
        <v>3596</v>
      </c>
      <c r="K166" s="46">
        <v>3593</v>
      </c>
      <c r="L166" s="46">
        <v>3449</v>
      </c>
      <c r="M166" s="46">
        <v>3235</v>
      </c>
      <c r="N166" s="46">
        <v>3407</v>
      </c>
      <c r="O166" s="46">
        <v>3495</v>
      </c>
      <c r="P166" s="46">
        <v>3351</v>
      </c>
      <c r="Q166" s="46">
        <v>2962</v>
      </c>
      <c r="R166" s="46">
        <v>3126</v>
      </c>
      <c r="S166" s="46">
        <v>3143</v>
      </c>
      <c r="T166" s="46">
        <v>3217</v>
      </c>
      <c r="U166" s="46">
        <v>3072</v>
      </c>
      <c r="V166" s="46">
        <v>2676</v>
      </c>
      <c r="W166" s="46">
        <v>2610</v>
      </c>
      <c r="X166" s="46">
        <v>2528</v>
      </c>
      <c r="Y166" s="46">
        <v>2342</v>
      </c>
      <c r="Z166" s="46">
        <v>2757</v>
      </c>
      <c r="AA166" s="46">
        <v>2671</v>
      </c>
      <c r="AB166" s="46">
        <v>2608</v>
      </c>
      <c r="AC166" s="46">
        <v>2509</v>
      </c>
      <c r="AD166" s="46">
        <v>2821</v>
      </c>
      <c r="AE166" s="41"/>
      <c r="AF166" s="41"/>
      <c r="AG166" s="41"/>
      <c r="AH166" s="41"/>
      <c r="AI166" s="41"/>
      <c r="AJ166" s="41"/>
    </row>
    <row r="167" spans="1:36" x14ac:dyDescent="0.25">
      <c r="A167" s="45" t="s">
        <v>197</v>
      </c>
      <c r="B167" s="46">
        <v>2407</v>
      </c>
      <c r="C167" s="46">
        <v>2297</v>
      </c>
      <c r="D167" s="46">
        <v>2106</v>
      </c>
      <c r="E167" s="46">
        <v>2024</v>
      </c>
      <c r="F167" s="46">
        <v>2083</v>
      </c>
      <c r="G167" s="46">
        <v>2193</v>
      </c>
      <c r="H167" s="46">
        <v>2079</v>
      </c>
      <c r="I167" s="46">
        <v>1974</v>
      </c>
      <c r="J167" s="46">
        <v>1872</v>
      </c>
      <c r="K167" s="46">
        <v>1834</v>
      </c>
      <c r="L167" s="46">
        <v>1783</v>
      </c>
      <c r="M167" s="46">
        <v>1671</v>
      </c>
      <c r="N167" s="46">
        <v>1728</v>
      </c>
      <c r="O167" s="46">
        <v>1719</v>
      </c>
      <c r="P167" s="46">
        <v>1618</v>
      </c>
      <c r="Q167" s="46">
        <v>1430</v>
      </c>
      <c r="R167" s="46">
        <v>1522</v>
      </c>
      <c r="S167" s="46">
        <v>1534</v>
      </c>
      <c r="T167" s="46">
        <v>1606</v>
      </c>
      <c r="U167" s="46">
        <v>1534</v>
      </c>
      <c r="V167" s="46">
        <v>1317</v>
      </c>
      <c r="W167" s="46">
        <v>1297</v>
      </c>
      <c r="X167" s="46">
        <v>1266</v>
      </c>
      <c r="Y167" s="46">
        <v>1195</v>
      </c>
      <c r="Z167" s="46">
        <v>1361</v>
      </c>
      <c r="AA167" s="46">
        <v>1355</v>
      </c>
      <c r="AB167" s="46">
        <v>1276</v>
      </c>
      <c r="AC167" s="46">
        <v>1207</v>
      </c>
      <c r="AD167" s="46">
        <v>1392</v>
      </c>
      <c r="AE167" s="41"/>
      <c r="AF167" s="41"/>
      <c r="AG167" s="41"/>
      <c r="AH167" s="41"/>
      <c r="AI167" s="41"/>
      <c r="AJ167" s="41"/>
    </row>
    <row r="168" spans="1:36" x14ac:dyDescent="0.25">
      <c r="A168" s="45" t="s">
        <v>198</v>
      </c>
      <c r="B168" s="46">
        <v>1152</v>
      </c>
      <c r="C168" s="46">
        <v>1111</v>
      </c>
      <c r="D168" s="46">
        <v>1055</v>
      </c>
      <c r="E168" s="46">
        <v>1094</v>
      </c>
      <c r="F168" s="46">
        <v>1116</v>
      </c>
      <c r="G168" s="46">
        <v>1124</v>
      </c>
      <c r="H168" s="46">
        <v>1166</v>
      </c>
      <c r="I168" s="46">
        <v>984</v>
      </c>
      <c r="J168" s="46">
        <v>891</v>
      </c>
      <c r="K168" s="46">
        <v>864</v>
      </c>
      <c r="L168" s="46">
        <v>830</v>
      </c>
      <c r="M168" s="46">
        <v>743</v>
      </c>
      <c r="N168" s="46">
        <v>856</v>
      </c>
      <c r="O168" s="46">
        <v>819</v>
      </c>
      <c r="P168" s="46">
        <v>798</v>
      </c>
      <c r="Q168" s="46">
        <v>813</v>
      </c>
      <c r="R168" s="46">
        <v>882</v>
      </c>
      <c r="S168" s="46">
        <v>884</v>
      </c>
      <c r="T168" s="46">
        <v>916</v>
      </c>
      <c r="U168" s="46">
        <v>836</v>
      </c>
      <c r="V168" s="46">
        <v>658</v>
      </c>
      <c r="W168" s="46">
        <v>623</v>
      </c>
      <c r="X168" s="46">
        <v>602</v>
      </c>
      <c r="Y168" s="46">
        <v>556</v>
      </c>
      <c r="Z168" s="46">
        <v>683</v>
      </c>
      <c r="AA168" s="46">
        <v>720</v>
      </c>
      <c r="AB168" s="46">
        <v>714</v>
      </c>
      <c r="AC168" s="46">
        <v>809</v>
      </c>
      <c r="AD168" s="46">
        <v>886</v>
      </c>
      <c r="AE168" s="41"/>
      <c r="AF168" s="41"/>
      <c r="AG168" s="41"/>
      <c r="AH168" s="41"/>
      <c r="AI168" s="41"/>
      <c r="AJ168" s="41"/>
    </row>
    <row r="169" spans="1:36" x14ac:dyDescent="0.25">
      <c r="A169" s="45" t="s">
        <v>199</v>
      </c>
      <c r="B169" s="46">
        <v>2267</v>
      </c>
      <c r="C169" s="46">
        <v>2109</v>
      </c>
      <c r="D169" s="46">
        <v>1937</v>
      </c>
      <c r="E169" s="46">
        <v>1900</v>
      </c>
      <c r="F169" s="46">
        <v>1992</v>
      </c>
      <c r="G169" s="46">
        <v>2058</v>
      </c>
      <c r="H169" s="46">
        <v>2064</v>
      </c>
      <c r="I169" s="46">
        <v>1937</v>
      </c>
      <c r="J169" s="46">
        <v>1771</v>
      </c>
      <c r="K169" s="46">
        <v>1829</v>
      </c>
      <c r="L169" s="46">
        <v>1632</v>
      </c>
      <c r="M169" s="46">
        <v>1500</v>
      </c>
      <c r="N169" s="46">
        <v>1526</v>
      </c>
      <c r="O169" s="46">
        <v>1522</v>
      </c>
      <c r="P169" s="46">
        <v>1497</v>
      </c>
      <c r="Q169" s="46">
        <v>1339</v>
      </c>
      <c r="R169" s="46">
        <v>1490</v>
      </c>
      <c r="S169" s="46">
        <v>1526</v>
      </c>
      <c r="T169" s="46">
        <v>1602</v>
      </c>
      <c r="U169" s="46">
        <v>1511</v>
      </c>
      <c r="V169" s="46">
        <v>1297</v>
      </c>
      <c r="W169" s="46">
        <v>1276</v>
      </c>
      <c r="X169" s="46">
        <v>1262</v>
      </c>
      <c r="Y169" s="46">
        <v>1118</v>
      </c>
      <c r="Z169" s="46">
        <v>1354</v>
      </c>
      <c r="AA169" s="46">
        <v>1284</v>
      </c>
      <c r="AB169" s="46">
        <v>1260</v>
      </c>
      <c r="AC169" s="46">
        <v>1304</v>
      </c>
      <c r="AD169" s="46">
        <v>1425</v>
      </c>
      <c r="AE169" s="41"/>
      <c r="AF169" s="41"/>
      <c r="AG169" s="41"/>
      <c r="AH169" s="41"/>
      <c r="AI169" s="41"/>
      <c r="AJ169" s="41"/>
    </row>
    <row r="170" spans="1:36" x14ac:dyDescent="0.25">
      <c r="A170" s="45" t="s">
        <v>200</v>
      </c>
      <c r="B170" s="46">
        <v>3419</v>
      </c>
      <c r="C170" s="46">
        <v>3220</v>
      </c>
      <c r="D170" s="46">
        <v>2992</v>
      </c>
      <c r="E170" s="46">
        <v>2994</v>
      </c>
      <c r="F170" s="46">
        <v>3108</v>
      </c>
      <c r="G170" s="46">
        <v>3182</v>
      </c>
      <c r="H170" s="46">
        <v>3230</v>
      </c>
      <c r="I170" s="46">
        <v>2921</v>
      </c>
      <c r="J170" s="46">
        <v>2662</v>
      </c>
      <c r="K170" s="46">
        <v>2693</v>
      </c>
      <c r="L170" s="46">
        <v>2462</v>
      </c>
      <c r="M170" s="46">
        <v>2243</v>
      </c>
      <c r="N170" s="46">
        <v>2382</v>
      </c>
      <c r="O170" s="46">
        <v>2341</v>
      </c>
      <c r="P170" s="46">
        <v>2295</v>
      </c>
      <c r="Q170" s="46">
        <v>2152</v>
      </c>
      <c r="R170" s="46">
        <v>2372</v>
      </c>
      <c r="S170" s="46">
        <v>2410</v>
      </c>
      <c r="T170" s="46">
        <v>2518</v>
      </c>
      <c r="U170" s="46">
        <v>2347</v>
      </c>
      <c r="V170" s="46">
        <v>1955</v>
      </c>
      <c r="W170" s="46">
        <v>1899</v>
      </c>
      <c r="X170" s="46">
        <v>1864</v>
      </c>
      <c r="Y170" s="46">
        <v>1674</v>
      </c>
      <c r="Z170" s="46">
        <v>2037</v>
      </c>
      <c r="AA170" s="46">
        <v>2004</v>
      </c>
      <c r="AB170" s="46">
        <v>1974</v>
      </c>
      <c r="AC170" s="46">
        <v>2113</v>
      </c>
      <c r="AD170" s="46">
        <v>2311</v>
      </c>
      <c r="AE170" s="41"/>
      <c r="AF170" s="41"/>
      <c r="AG170" s="41"/>
      <c r="AH170" s="41"/>
      <c r="AI170" s="41"/>
      <c r="AJ170" s="41"/>
    </row>
    <row r="171" spans="1:36" x14ac:dyDescent="0.25">
      <c r="A171" s="45" t="s">
        <v>258</v>
      </c>
      <c r="B171" s="46">
        <v>18084</v>
      </c>
      <c r="C171" s="46">
        <v>16991</v>
      </c>
      <c r="D171" s="46">
        <v>15868</v>
      </c>
      <c r="E171" s="46">
        <v>15648</v>
      </c>
      <c r="F171" s="46">
        <v>16199</v>
      </c>
      <c r="G171" s="46">
        <v>16962</v>
      </c>
      <c r="H171" s="46">
        <v>16713</v>
      </c>
      <c r="I171" s="46">
        <v>15251</v>
      </c>
      <c r="J171" s="46">
        <v>14075</v>
      </c>
      <c r="K171" s="46">
        <v>14059</v>
      </c>
      <c r="L171" s="46">
        <v>13465</v>
      </c>
      <c r="M171" s="46">
        <v>12585</v>
      </c>
      <c r="N171" s="46">
        <v>13229</v>
      </c>
      <c r="O171" s="46">
        <v>13176</v>
      </c>
      <c r="P171" s="46">
        <v>12526</v>
      </c>
      <c r="Q171" s="46">
        <v>11669</v>
      </c>
      <c r="R171" s="46">
        <v>12420</v>
      </c>
      <c r="S171" s="46">
        <v>12763</v>
      </c>
      <c r="T171" s="46">
        <v>13185</v>
      </c>
      <c r="U171" s="46">
        <v>12501</v>
      </c>
      <c r="V171" s="46">
        <v>10728</v>
      </c>
      <c r="W171" s="46">
        <v>10537</v>
      </c>
      <c r="X171" s="46">
        <v>10391</v>
      </c>
      <c r="Y171" s="46">
        <v>9492</v>
      </c>
      <c r="Z171" s="46">
        <v>11057</v>
      </c>
      <c r="AA171" s="46">
        <v>10903</v>
      </c>
      <c r="AB171" s="46">
        <v>10511</v>
      </c>
      <c r="AC171" s="46">
        <v>10918</v>
      </c>
      <c r="AD171" s="46">
        <v>12084</v>
      </c>
      <c r="AE171" s="41"/>
      <c r="AF171" s="41"/>
      <c r="AG171" s="41"/>
      <c r="AH171" s="41"/>
      <c r="AI171" s="41"/>
      <c r="AJ171" s="41"/>
    </row>
    <row r="172" spans="1:36" x14ac:dyDescent="0.25">
      <c r="A172" s="45" t="s">
        <v>201</v>
      </c>
      <c r="B172" s="46">
        <v>9174</v>
      </c>
      <c r="C172" s="46">
        <v>8639</v>
      </c>
      <c r="D172" s="46">
        <v>7971</v>
      </c>
      <c r="E172" s="46">
        <v>7766</v>
      </c>
      <c r="F172" s="46">
        <v>7966</v>
      </c>
      <c r="G172" s="46">
        <v>8345</v>
      </c>
      <c r="H172" s="46">
        <v>8298</v>
      </c>
      <c r="I172" s="46">
        <v>7495</v>
      </c>
      <c r="J172" s="46">
        <v>6958</v>
      </c>
      <c r="K172" s="46">
        <v>7017</v>
      </c>
      <c r="L172" s="46">
        <v>6708</v>
      </c>
      <c r="M172" s="46">
        <v>6255</v>
      </c>
      <c r="N172" s="46">
        <v>6540</v>
      </c>
      <c r="O172" s="46">
        <v>6477</v>
      </c>
      <c r="P172" s="46">
        <v>6125</v>
      </c>
      <c r="Q172" s="46">
        <v>5658</v>
      </c>
      <c r="R172" s="46">
        <v>6012</v>
      </c>
      <c r="S172" s="46">
        <v>6095</v>
      </c>
      <c r="T172" s="46">
        <v>6360</v>
      </c>
      <c r="U172" s="46">
        <v>5964</v>
      </c>
      <c r="V172" s="46">
        <v>5168</v>
      </c>
      <c r="W172" s="46">
        <v>5163</v>
      </c>
      <c r="X172" s="46">
        <v>5089</v>
      </c>
      <c r="Y172" s="46">
        <v>4690</v>
      </c>
      <c r="Z172" s="46">
        <v>5474</v>
      </c>
      <c r="AA172" s="46">
        <v>5387</v>
      </c>
      <c r="AB172" s="46">
        <v>5107</v>
      </c>
      <c r="AC172" s="46">
        <v>5179</v>
      </c>
      <c r="AD172" s="46">
        <v>5764</v>
      </c>
      <c r="AE172" s="41"/>
      <c r="AF172" s="41"/>
      <c r="AG172" s="41"/>
      <c r="AH172" s="41"/>
      <c r="AI172" s="41"/>
      <c r="AJ172" s="41"/>
    </row>
    <row r="173" spans="1:36" x14ac:dyDescent="0.25">
      <c r="A173" s="45" t="s">
        <v>202</v>
      </c>
      <c r="B173" s="46">
        <v>6859</v>
      </c>
      <c r="C173" s="46">
        <v>6418</v>
      </c>
      <c r="D173" s="46">
        <v>5820</v>
      </c>
      <c r="E173" s="46">
        <v>5702</v>
      </c>
      <c r="F173" s="46">
        <v>5898</v>
      </c>
      <c r="G173" s="46">
        <v>6259</v>
      </c>
      <c r="H173" s="46">
        <v>6009</v>
      </c>
      <c r="I173" s="46">
        <v>5609</v>
      </c>
      <c r="J173" s="46">
        <v>5184</v>
      </c>
      <c r="K173" s="46">
        <v>5178</v>
      </c>
      <c r="L173" s="46">
        <v>4911</v>
      </c>
      <c r="M173" s="46">
        <v>4584</v>
      </c>
      <c r="N173" s="46">
        <v>4753</v>
      </c>
      <c r="O173" s="46">
        <v>4750</v>
      </c>
      <c r="P173" s="46">
        <v>4559</v>
      </c>
      <c r="Q173" s="46">
        <v>4020</v>
      </c>
      <c r="R173" s="46">
        <v>4346</v>
      </c>
      <c r="S173" s="46">
        <v>4362</v>
      </c>
      <c r="T173" s="46">
        <v>4523</v>
      </c>
      <c r="U173" s="46">
        <v>4352</v>
      </c>
      <c r="V173" s="46">
        <v>3807</v>
      </c>
      <c r="W173" s="46">
        <v>3707</v>
      </c>
      <c r="X173" s="46">
        <v>3630</v>
      </c>
      <c r="Y173" s="46">
        <v>3346</v>
      </c>
      <c r="Z173" s="46">
        <v>3837</v>
      </c>
      <c r="AA173" s="46">
        <v>3635</v>
      </c>
      <c r="AB173" s="46">
        <v>3536</v>
      </c>
      <c r="AC173" s="46">
        <v>3402</v>
      </c>
      <c r="AD173" s="46">
        <v>3902</v>
      </c>
      <c r="AE173" s="41"/>
      <c r="AF173" s="41"/>
      <c r="AG173" s="41"/>
      <c r="AH173" s="41"/>
      <c r="AI173" s="41"/>
      <c r="AJ173" s="41"/>
    </row>
    <row r="174" spans="1:36" x14ac:dyDescent="0.25">
      <c r="A174" s="45" t="s">
        <v>203</v>
      </c>
      <c r="B174" s="46">
        <v>3652</v>
      </c>
      <c r="C174" s="46">
        <v>3460</v>
      </c>
      <c r="D174" s="46">
        <v>3051</v>
      </c>
      <c r="E174" s="46">
        <v>2862</v>
      </c>
      <c r="F174" s="46">
        <v>2919</v>
      </c>
      <c r="G174" s="46">
        <v>3070</v>
      </c>
      <c r="H174" s="46">
        <v>2947</v>
      </c>
      <c r="I174" s="46">
        <v>2735</v>
      </c>
      <c r="J174" s="46">
        <v>2517</v>
      </c>
      <c r="K174" s="46">
        <v>2463</v>
      </c>
      <c r="L174" s="46">
        <v>2391</v>
      </c>
      <c r="M174" s="46">
        <v>2288</v>
      </c>
      <c r="N174" s="46">
        <v>2393</v>
      </c>
      <c r="O174" s="46">
        <v>2448</v>
      </c>
      <c r="P174" s="46">
        <v>2310</v>
      </c>
      <c r="Q174" s="46">
        <v>1991</v>
      </c>
      <c r="R174" s="46">
        <v>2152</v>
      </c>
      <c r="S174" s="46">
        <v>2264</v>
      </c>
      <c r="T174" s="46">
        <v>2337</v>
      </c>
      <c r="U174" s="46">
        <v>2259</v>
      </c>
      <c r="V174" s="46">
        <v>1923</v>
      </c>
      <c r="W174" s="46">
        <v>1843</v>
      </c>
      <c r="X174" s="46">
        <v>1802</v>
      </c>
      <c r="Y174" s="46">
        <v>1747</v>
      </c>
      <c r="Z174" s="46">
        <v>1987</v>
      </c>
      <c r="AA174" s="46">
        <v>1950</v>
      </c>
      <c r="AB174" s="46">
        <v>1898</v>
      </c>
      <c r="AC174" s="46">
        <v>1835</v>
      </c>
      <c r="AD174" s="46">
        <v>2083</v>
      </c>
      <c r="AE174" s="41"/>
      <c r="AF174" s="41"/>
      <c r="AG174" s="41"/>
      <c r="AH174" s="41"/>
      <c r="AI174" s="41"/>
      <c r="AJ174" s="41"/>
    </row>
    <row r="175" spans="1:36" x14ac:dyDescent="0.25">
      <c r="A175" s="45" t="s">
        <v>204</v>
      </c>
      <c r="B175" s="46">
        <v>1337</v>
      </c>
      <c r="C175" s="46">
        <v>1268</v>
      </c>
      <c r="D175" s="46">
        <v>1184</v>
      </c>
      <c r="E175" s="46">
        <v>1217</v>
      </c>
      <c r="F175" s="46">
        <v>1298</v>
      </c>
      <c r="G175" s="46">
        <v>1375</v>
      </c>
      <c r="H175" s="46">
        <v>1348</v>
      </c>
      <c r="I175" s="46">
        <v>1282</v>
      </c>
      <c r="J175" s="46">
        <v>1171</v>
      </c>
      <c r="K175" s="46">
        <v>1220</v>
      </c>
      <c r="L175" s="46">
        <v>1102</v>
      </c>
      <c r="M175" s="46">
        <v>1030</v>
      </c>
      <c r="N175" s="46">
        <v>1026</v>
      </c>
      <c r="O175" s="46">
        <v>1071</v>
      </c>
      <c r="P175" s="46">
        <v>1031</v>
      </c>
      <c r="Q175" s="46">
        <v>934</v>
      </c>
      <c r="R175" s="46">
        <v>987</v>
      </c>
      <c r="S175" s="46">
        <v>1037</v>
      </c>
      <c r="T175" s="46">
        <v>1060</v>
      </c>
      <c r="U175" s="46">
        <v>951</v>
      </c>
      <c r="V175" s="46">
        <v>849</v>
      </c>
      <c r="W175" s="46">
        <v>825</v>
      </c>
      <c r="X175" s="46">
        <v>832</v>
      </c>
      <c r="Y175" s="46">
        <v>797</v>
      </c>
      <c r="Z175" s="46">
        <v>983</v>
      </c>
      <c r="AA175" s="46">
        <v>871</v>
      </c>
      <c r="AB175" s="46">
        <v>842</v>
      </c>
      <c r="AC175" s="46">
        <v>752</v>
      </c>
      <c r="AD175" s="46">
        <v>886</v>
      </c>
      <c r="AE175" s="41"/>
      <c r="AF175" s="41"/>
      <c r="AG175" s="41"/>
      <c r="AH175" s="41"/>
      <c r="AI175" s="41"/>
      <c r="AJ175" s="41"/>
    </row>
    <row r="176" spans="1:36" x14ac:dyDescent="0.25">
      <c r="A176" s="45" t="s">
        <v>205</v>
      </c>
      <c r="B176" s="46">
        <v>2706</v>
      </c>
      <c r="C176" s="46">
        <v>2549</v>
      </c>
      <c r="D176" s="46">
        <v>2333</v>
      </c>
      <c r="E176" s="46">
        <v>2260</v>
      </c>
      <c r="F176" s="46">
        <v>2302</v>
      </c>
      <c r="G176" s="46">
        <v>2447</v>
      </c>
      <c r="H176" s="46">
        <v>2383</v>
      </c>
      <c r="I176" s="46">
        <v>2249</v>
      </c>
      <c r="J176" s="46">
        <v>2072</v>
      </c>
      <c r="K176" s="46">
        <v>2060</v>
      </c>
      <c r="L176" s="46">
        <v>2036</v>
      </c>
      <c r="M176" s="46">
        <v>1966</v>
      </c>
      <c r="N176" s="46">
        <v>2060</v>
      </c>
      <c r="O176" s="46">
        <v>2060</v>
      </c>
      <c r="P176" s="46">
        <v>1985</v>
      </c>
      <c r="Q176" s="46">
        <v>1752</v>
      </c>
      <c r="R176" s="46">
        <v>1872</v>
      </c>
      <c r="S176" s="46">
        <v>1886</v>
      </c>
      <c r="T176" s="46">
        <v>2021</v>
      </c>
      <c r="U176" s="46">
        <v>1934</v>
      </c>
      <c r="V176" s="46">
        <v>1625</v>
      </c>
      <c r="W176" s="46">
        <v>1575</v>
      </c>
      <c r="X176" s="46">
        <v>1571</v>
      </c>
      <c r="Y176" s="46">
        <v>1511</v>
      </c>
      <c r="Z176" s="46">
        <v>1769</v>
      </c>
      <c r="AA176" s="46">
        <v>1694</v>
      </c>
      <c r="AB176" s="46">
        <v>1667</v>
      </c>
      <c r="AC176" s="46">
        <v>1610</v>
      </c>
      <c r="AD176" s="46">
        <v>1815</v>
      </c>
      <c r="AE176" s="41"/>
      <c r="AF176" s="41"/>
      <c r="AG176" s="41"/>
      <c r="AH176" s="41"/>
      <c r="AI176" s="41"/>
      <c r="AJ176" s="41"/>
    </row>
    <row r="177" spans="1:36" x14ac:dyDescent="0.25">
      <c r="A177" s="45" t="s">
        <v>206</v>
      </c>
      <c r="B177" s="46">
        <v>1435</v>
      </c>
      <c r="C177" s="46">
        <v>1298</v>
      </c>
      <c r="D177" s="46">
        <v>1240</v>
      </c>
      <c r="E177" s="46">
        <v>1169</v>
      </c>
      <c r="F177" s="46">
        <v>1186</v>
      </c>
      <c r="G177" s="46">
        <v>1226</v>
      </c>
      <c r="H177" s="46">
        <v>1234</v>
      </c>
      <c r="I177" s="46">
        <v>1137</v>
      </c>
      <c r="J177" s="46">
        <v>1043</v>
      </c>
      <c r="K177" s="46">
        <v>1082</v>
      </c>
      <c r="L177" s="46">
        <v>1058</v>
      </c>
      <c r="M177" s="46">
        <v>942</v>
      </c>
      <c r="N177" s="46">
        <v>957</v>
      </c>
      <c r="O177" s="46">
        <v>954</v>
      </c>
      <c r="P177" s="46">
        <v>922</v>
      </c>
      <c r="Q177" s="46">
        <v>899</v>
      </c>
      <c r="R177" s="46">
        <v>934</v>
      </c>
      <c r="S177" s="46">
        <v>906</v>
      </c>
      <c r="T177" s="46">
        <v>1034</v>
      </c>
      <c r="U177" s="46">
        <v>954</v>
      </c>
      <c r="V177" s="46">
        <v>850</v>
      </c>
      <c r="W177" s="46">
        <v>869</v>
      </c>
      <c r="X177" s="46">
        <v>830</v>
      </c>
      <c r="Y177" s="46">
        <v>763</v>
      </c>
      <c r="Z177" s="46">
        <v>891</v>
      </c>
      <c r="AA177" s="46">
        <v>858</v>
      </c>
      <c r="AB177" s="46">
        <v>825</v>
      </c>
      <c r="AC177" s="46">
        <v>815</v>
      </c>
      <c r="AD177" s="46">
        <v>840</v>
      </c>
      <c r="AE177" s="41"/>
      <c r="AF177" s="41"/>
      <c r="AG177" s="41"/>
      <c r="AH177" s="41"/>
      <c r="AI177" s="41"/>
      <c r="AJ177" s="41"/>
    </row>
    <row r="178" spans="1:36" x14ac:dyDescent="0.25">
      <c r="A178" s="45" t="s">
        <v>207</v>
      </c>
      <c r="B178" s="46">
        <v>3177</v>
      </c>
      <c r="C178" s="46">
        <v>2985</v>
      </c>
      <c r="D178" s="46">
        <v>2743</v>
      </c>
      <c r="E178" s="46">
        <v>2608</v>
      </c>
      <c r="F178" s="46">
        <v>2674</v>
      </c>
      <c r="G178" s="46">
        <v>2769</v>
      </c>
      <c r="H178" s="46">
        <v>2780</v>
      </c>
      <c r="I178" s="46">
        <v>2530</v>
      </c>
      <c r="J178" s="46">
        <v>2394</v>
      </c>
      <c r="K178" s="46">
        <v>2397</v>
      </c>
      <c r="L178" s="46">
        <v>2265</v>
      </c>
      <c r="M178" s="46">
        <v>2100</v>
      </c>
      <c r="N178" s="46">
        <v>2160</v>
      </c>
      <c r="O178" s="46">
        <v>2209</v>
      </c>
      <c r="P178" s="46">
        <v>2108</v>
      </c>
      <c r="Q178" s="46">
        <v>1983</v>
      </c>
      <c r="R178" s="46">
        <v>2065</v>
      </c>
      <c r="S178" s="46">
        <v>2077</v>
      </c>
      <c r="T178" s="46">
        <v>2160</v>
      </c>
      <c r="U178" s="46">
        <v>2085</v>
      </c>
      <c r="V178" s="46">
        <v>1830</v>
      </c>
      <c r="W178" s="46">
        <v>1839</v>
      </c>
      <c r="X178" s="46">
        <v>1798</v>
      </c>
      <c r="Y178" s="46">
        <v>1629</v>
      </c>
      <c r="Z178" s="46">
        <v>1941</v>
      </c>
      <c r="AA178" s="46">
        <v>1907</v>
      </c>
      <c r="AB178" s="46">
        <v>1824</v>
      </c>
      <c r="AC178" s="46">
        <v>1757</v>
      </c>
      <c r="AD178" s="46">
        <v>1918</v>
      </c>
      <c r="AE178" s="41"/>
      <c r="AF178" s="41"/>
      <c r="AG178" s="41"/>
      <c r="AH178" s="41"/>
      <c r="AI178" s="41"/>
      <c r="AJ178" s="41"/>
    </row>
    <row r="179" spans="1:36" x14ac:dyDescent="0.25">
      <c r="A179" s="45" t="s">
        <v>208</v>
      </c>
      <c r="B179" s="46">
        <v>2126</v>
      </c>
      <c r="C179" s="46">
        <v>1974</v>
      </c>
      <c r="D179" s="46">
        <v>1894</v>
      </c>
      <c r="E179" s="46">
        <v>1809</v>
      </c>
      <c r="F179" s="46">
        <v>1868</v>
      </c>
      <c r="G179" s="46">
        <v>1922</v>
      </c>
      <c r="H179" s="46">
        <v>1838</v>
      </c>
      <c r="I179" s="46">
        <v>1809</v>
      </c>
      <c r="J179" s="46">
        <v>1687</v>
      </c>
      <c r="K179" s="46">
        <v>1740</v>
      </c>
      <c r="L179" s="46">
        <v>1686</v>
      </c>
      <c r="M179" s="46">
        <v>1544</v>
      </c>
      <c r="N179" s="46">
        <v>1581</v>
      </c>
      <c r="O179" s="46">
        <v>1586</v>
      </c>
      <c r="P179" s="46">
        <v>1494</v>
      </c>
      <c r="Q179" s="46">
        <v>1367</v>
      </c>
      <c r="R179" s="46">
        <v>1492</v>
      </c>
      <c r="S179" s="46">
        <v>1492</v>
      </c>
      <c r="T179" s="46">
        <v>1510</v>
      </c>
      <c r="U179" s="46">
        <v>1420</v>
      </c>
      <c r="V179" s="46">
        <v>1247</v>
      </c>
      <c r="W179" s="46">
        <v>1223</v>
      </c>
      <c r="X179" s="46">
        <v>1220</v>
      </c>
      <c r="Y179" s="46">
        <v>1128</v>
      </c>
      <c r="Z179" s="46">
        <v>1296</v>
      </c>
      <c r="AA179" s="46">
        <v>1260</v>
      </c>
      <c r="AB179" s="46">
        <v>1220</v>
      </c>
      <c r="AC179" s="46">
        <v>1184</v>
      </c>
      <c r="AD179" s="46">
        <v>1345</v>
      </c>
      <c r="AE179" s="41"/>
      <c r="AF179" s="41"/>
      <c r="AG179" s="41"/>
      <c r="AH179" s="41"/>
      <c r="AI179" s="41"/>
      <c r="AJ179" s="41"/>
    </row>
    <row r="180" spans="1:36" x14ac:dyDescent="0.25">
      <c r="A180" s="45" t="s">
        <v>209</v>
      </c>
      <c r="B180" s="46">
        <v>5249</v>
      </c>
      <c r="C180" s="46">
        <v>4972</v>
      </c>
      <c r="D180" s="46">
        <v>4504</v>
      </c>
      <c r="E180" s="46">
        <v>4330</v>
      </c>
      <c r="F180" s="46">
        <v>4481</v>
      </c>
      <c r="G180" s="46">
        <v>4722</v>
      </c>
      <c r="H180" s="46">
        <v>4616</v>
      </c>
      <c r="I180" s="46">
        <v>4226</v>
      </c>
      <c r="J180" s="46">
        <v>3960</v>
      </c>
      <c r="K180" s="46">
        <v>3871</v>
      </c>
      <c r="L180" s="46">
        <v>3758</v>
      </c>
      <c r="M180" s="46">
        <v>3514</v>
      </c>
      <c r="N180" s="46">
        <v>3685</v>
      </c>
      <c r="O180" s="46">
        <v>3699</v>
      </c>
      <c r="P180" s="46">
        <v>3509</v>
      </c>
      <c r="Q180" s="46">
        <v>3115</v>
      </c>
      <c r="R180" s="46">
        <v>3356</v>
      </c>
      <c r="S180" s="46">
        <v>3400</v>
      </c>
      <c r="T180" s="46">
        <v>3544</v>
      </c>
      <c r="U180" s="46">
        <v>3419</v>
      </c>
      <c r="V180" s="46">
        <v>2938</v>
      </c>
      <c r="W180" s="46">
        <v>2857</v>
      </c>
      <c r="X180" s="46">
        <v>2857</v>
      </c>
      <c r="Y180" s="46">
        <v>2600</v>
      </c>
      <c r="Z180" s="46">
        <v>2982</v>
      </c>
      <c r="AA180" s="46">
        <v>2899</v>
      </c>
      <c r="AB180" s="46">
        <v>2838</v>
      </c>
      <c r="AC180" s="46">
        <v>2717</v>
      </c>
      <c r="AD180" s="46">
        <v>3069</v>
      </c>
      <c r="AE180" s="41"/>
      <c r="AF180" s="41"/>
      <c r="AG180" s="41"/>
      <c r="AH180" s="41"/>
      <c r="AI180" s="41"/>
      <c r="AJ180" s="41"/>
    </row>
    <row r="181" spans="1:36" x14ac:dyDescent="0.25">
      <c r="A181" s="45" t="s">
        <v>210</v>
      </c>
      <c r="B181" s="46">
        <v>2823</v>
      </c>
      <c r="C181" s="46">
        <v>2658</v>
      </c>
      <c r="D181" s="46">
        <v>2446</v>
      </c>
      <c r="E181" s="46">
        <v>2339</v>
      </c>
      <c r="F181" s="46">
        <v>2426</v>
      </c>
      <c r="G181" s="46">
        <v>2491</v>
      </c>
      <c r="H181" s="46">
        <v>2399</v>
      </c>
      <c r="I181" s="46">
        <v>2254</v>
      </c>
      <c r="J181" s="46">
        <v>2061</v>
      </c>
      <c r="K181" s="46">
        <v>2057</v>
      </c>
      <c r="L181" s="46">
        <v>1983</v>
      </c>
      <c r="M181" s="46">
        <v>1814</v>
      </c>
      <c r="N181" s="46">
        <v>1868</v>
      </c>
      <c r="O181" s="46">
        <v>1894</v>
      </c>
      <c r="P181" s="46">
        <v>1818</v>
      </c>
      <c r="Q181" s="46">
        <v>1599</v>
      </c>
      <c r="R181" s="46">
        <v>1757</v>
      </c>
      <c r="S181" s="46">
        <v>1756</v>
      </c>
      <c r="T181" s="46">
        <v>1831</v>
      </c>
      <c r="U181" s="46">
        <v>1770</v>
      </c>
      <c r="V181" s="46">
        <v>1551</v>
      </c>
      <c r="W181" s="46">
        <v>1451</v>
      </c>
      <c r="X181" s="46">
        <v>1422</v>
      </c>
      <c r="Y181" s="46">
        <v>1315</v>
      </c>
      <c r="Z181" s="46">
        <v>1507</v>
      </c>
      <c r="AA181" s="46">
        <v>1470</v>
      </c>
      <c r="AB181" s="46">
        <v>1442</v>
      </c>
      <c r="AC181" s="46">
        <v>1384</v>
      </c>
      <c r="AD181" s="46">
        <v>1614</v>
      </c>
      <c r="AE181" s="41"/>
      <c r="AF181" s="41"/>
      <c r="AG181" s="41"/>
      <c r="AH181" s="41"/>
      <c r="AI181" s="41"/>
      <c r="AJ181" s="41"/>
    </row>
    <row r="182" spans="1:36" x14ac:dyDescent="0.25">
      <c r="A182" s="45" t="s">
        <v>211</v>
      </c>
      <c r="B182" s="46">
        <v>1256</v>
      </c>
      <c r="C182" s="46">
        <v>1243</v>
      </c>
      <c r="D182" s="46">
        <v>1138</v>
      </c>
      <c r="E182" s="46">
        <v>1115</v>
      </c>
      <c r="F182" s="46">
        <v>1140</v>
      </c>
      <c r="G182" s="46">
        <v>1204</v>
      </c>
      <c r="H182" s="46">
        <v>1182</v>
      </c>
      <c r="I182" s="46">
        <v>1123</v>
      </c>
      <c r="J182" s="46">
        <v>1024</v>
      </c>
      <c r="K182" s="46">
        <v>1017</v>
      </c>
      <c r="L182" s="46">
        <v>961</v>
      </c>
      <c r="M182" s="46">
        <v>869</v>
      </c>
      <c r="N182" s="46">
        <v>874</v>
      </c>
      <c r="O182" s="46">
        <v>963</v>
      </c>
      <c r="P182" s="46">
        <v>927</v>
      </c>
      <c r="Q182" s="46">
        <v>787</v>
      </c>
      <c r="R182" s="46">
        <v>882</v>
      </c>
      <c r="S182" s="46">
        <v>864</v>
      </c>
      <c r="T182" s="46">
        <v>888</v>
      </c>
      <c r="U182" s="46">
        <v>870</v>
      </c>
      <c r="V182" s="46">
        <v>730</v>
      </c>
      <c r="W182" s="46">
        <v>704</v>
      </c>
      <c r="X182" s="46">
        <v>691</v>
      </c>
      <c r="Y182" s="46">
        <v>615</v>
      </c>
      <c r="Z182" s="46">
        <v>775</v>
      </c>
      <c r="AA182" s="46">
        <v>749</v>
      </c>
      <c r="AB182" s="46">
        <v>721</v>
      </c>
      <c r="AC182" s="46">
        <v>692</v>
      </c>
      <c r="AD182" s="46">
        <v>757</v>
      </c>
      <c r="AE182" s="41"/>
      <c r="AF182" s="41"/>
      <c r="AG182" s="41"/>
      <c r="AH182" s="41"/>
      <c r="AI182" s="41"/>
      <c r="AJ182" s="41"/>
    </row>
    <row r="183" spans="1:36" x14ac:dyDescent="0.25">
      <c r="A183" s="45" t="s">
        <v>212</v>
      </c>
      <c r="B183" s="46">
        <v>2029</v>
      </c>
      <c r="C183" s="46">
        <v>1902</v>
      </c>
      <c r="D183" s="46">
        <v>1743</v>
      </c>
      <c r="E183" s="46">
        <v>1659</v>
      </c>
      <c r="F183" s="46">
        <v>1740</v>
      </c>
      <c r="G183" s="46">
        <v>1829</v>
      </c>
      <c r="H183" s="46">
        <v>1765</v>
      </c>
      <c r="I183" s="46">
        <v>1657</v>
      </c>
      <c r="J183" s="46">
        <v>1544</v>
      </c>
      <c r="K183" s="46">
        <v>1505</v>
      </c>
      <c r="L183" s="46">
        <v>1446</v>
      </c>
      <c r="M183" s="46">
        <v>1358</v>
      </c>
      <c r="N183" s="46">
        <v>1429</v>
      </c>
      <c r="O183" s="46">
        <v>1412</v>
      </c>
      <c r="P183" s="46">
        <v>1381</v>
      </c>
      <c r="Q183" s="46">
        <v>1178</v>
      </c>
      <c r="R183" s="46">
        <v>1313</v>
      </c>
      <c r="S183" s="46">
        <v>1331</v>
      </c>
      <c r="T183" s="46">
        <v>1402</v>
      </c>
      <c r="U183" s="46">
        <v>1315</v>
      </c>
      <c r="V183" s="46">
        <v>1142</v>
      </c>
      <c r="W183" s="46">
        <v>1109</v>
      </c>
      <c r="X183" s="46">
        <v>1090</v>
      </c>
      <c r="Y183" s="46">
        <v>1012</v>
      </c>
      <c r="Z183" s="46">
        <v>1227</v>
      </c>
      <c r="AA183" s="46">
        <v>1171</v>
      </c>
      <c r="AB183" s="46">
        <v>1120</v>
      </c>
      <c r="AC183" s="46">
        <v>1047</v>
      </c>
      <c r="AD183" s="46">
        <v>1219</v>
      </c>
      <c r="AE183" s="41"/>
      <c r="AF183" s="41"/>
      <c r="AG183" s="41"/>
      <c r="AH183" s="41"/>
      <c r="AI183" s="41"/>
      <c r="AJ183" s="41"/>
    </row>
    <row r="184" spans="1:36" x14ac:dyDescent="0.25">
      <c r="A184" s="45" t="s">
        <v>213</v>
      </c>
      <c r="B184" s="46">
        <v>3374</v>
      </c>
      <c r="C184" s="46">
        <v>3188</v>
      </c>
      <c r="D184" s="46">
        <v>2920</v>
      </c>
      <c r="E184" s="46">
        <v>2773</v>
      </c>
      <c r="F184" s="46">
        <v>2843</v>
      </c>
      <c r="G184" s="46">
        <v>2984</v>
      </c>
      <c r="H184" s="46">
        <v>2883</v>
      </c>
      <c r="I184" s="46">
        <v>2616</v>
      </c>
      <c r="J184" s="46">
        <v>2432</v>
      </c>
      <c r="K184" s="46">
        <v>2413</v>
      </c>
      <c r="L184" s="46">
        <v>2340</v>
      </c>
      <c r="M184" s="46">
        <v>2175</v>
      </c>
      <c r="N184" s="46">
        <v>2305</v>
      </c>
      <c r="O184" s="46">
        <v>2299</v>
      </c>
      <c r="P184" s="46">
        <v>2214</v>
      </c>
      <c r="Q184" s="46">
        <v>1901</v>
      </c>
      <c r="R184" s="46">
        <v>2054</v>
      </c>
      <c r="S184" s="46">
        <v>2064</v>
      </c>
      <c r="T184" s="46">
        <v>2177</v>
      </c>
      <c r="U184" s="46">
        <v>2066</v>
      </c>
      <c r="V184" s="46">
        <v>1774</v>
      </c>
      <c r="W184" s="46">
        <v>1716</v>
      </c>
      <c r="X184" s="46">
        <v>1678</v>
      </c>
      <c r="Y184" s="46">
        <v>1543</v>
      </c>
      <c r="Z184" s="46">
        <v>1853</v>
      </c>
      <c r="AA184" s="46">
        <v>1802</v>
      </c>
      <c r="AB184" s="46">
        <v>1737</v>
      </c>
      <c r="AC184" s="46">
        <v>1613</v>
      </c>
      <c r="AD184" s="46">
        <v>1882</v>
      </c>
      <c r="AE184" s="41"/>
      <c r="AF184" s="41"/>
      <c r="AG184" s="41"/>
      <c r="AH184" s="41"/>
      <c r="AI184" s="41"/>
      <c r="AJ184" s="41"/>
    </row>
    <row r="185" spans="1:36" x14ac:dyDescent="0.25">
      <c r="A185" s="45" t="s">
        <v>214</v>
      </c>
      <c r="B185" s="46">
        <v>1178</v>
      </c>
      <c r="C185" s="46">
        <v>1112</v>
      </c>
      <c r="D185" s="46">
        <v>1007</v>
      </c>
      <c r="E185" s="46">
        <v>882</v>
      </c>
      <c r="F185" s="46">
        <v>782</v>
      </c>
      <c r="G185" s="46">
        <v>793</v>
      </c>
      <c r="H185" s="46">
        <v>745</v>
      </c>
      <c r="I185" s="46">
        <v>666</v>
      </c>
      <c r="J185" s="46">
        <v>608</v>
      </c>
      <c r="K185" s="46">
        <v>626</v>
      </c>
      <c r="L185" s="46">
        <v>646</v>
      </c>
      <c r="M185" s="46">
        <v>634</v>
      </c>
      <c r="N185" s="46">
        <v>789</v>
      </c>
      <c r="O185" s="46">
        <v>788</v>
      </c>
      <c r="P185" s="46">
        <v>711</v>
      </c>
      <c r="Q185" s="46">
        <v>562</v>
      </c>
      <c r="R185" s="46">
        <v>529</v>
      </c>
      <c r="S185" s="46">
        <v>525</v>
      </c>
      <c r="T185" s="46">
        <v>532</v>
      </c>
      <c r="U185" s="46">
        <v>502</v>
      </c>
      <c r="V185" s="46">
        <v>445</v>
      </c>
      <c r="W185" s="46">
        <v>441</v>
      </c>
      <c r="X185" s="46">
        <v>471</v>
      </c>
      <c r="Y185" s="46">
        <v>475</v>
      </c>
      <c r="Z185" s="46">
        <v>618</v>
      </c>
      <c r="AA185" s="46">
        <v>623</v>
      </c>
      <c r="AB185" s="46">
        <v>562</v>
      </c>
      <c r="AC185" s="46">
        <v>467</v>
      </c>
      <c r="AD185" s="46">
        <v>493</v>
      </c>
      <c r="AE185" s="41"/>
      <c r="AF185" s="41"/>
      <c r="AG185" s="41"/>
      <c r="AH185" s="41"/>
      <c r="AI185" s="41"/>
      <c r="AJ185" s="41"/>
    </row>
    <row r="186" spans="1:36" x14ac:dyDescent="0.25">
      <c r="A186" s="45" t="s">
        <v>259</v>
      </c>
      <c r="B186" s="46">
        <v>1176</v>
      </c>
      <c r="C186" s="46">
        <v>1119</v>
      </c>
      <c r="D186" s="46">
        <v>1044</v>
      </c>
      <c r="E186" s="46">
        <v>990</v>
      </c>
      <c r="F186" s="46">
        <v>1027</v>
      </c>
      <c r="G186" s="46">
        <v>1064</v>
      </c>
      <c r="H186" s="46">
        <v>1101</v>
      </c>
      <c r="I186" s="46">
        <v>975</v>
      </c>
      <c r="J186" s="46">
        <v>867</v>
      </c>
      <c r="K186" s="46">
        <v>903</v>
      </c>
      <c r="L186" s="46">
        <v>851</v>
      </c>
      <c r="M186" s="46">
        <v>828</v>
      </c>
      <c r="N186" s="46">
        <v>843</v>
      </c>
      <c r="O186" s="46">
        <v>895</v>
      </c>
      <c r="P186" s="46">
        <v>788</v>
      </c>
      <c r="Q186" s="46">
        <v>702</v>
      </c>
      <c r="R186" s="46">
        <v>790</v>
      </c>
      <c r="S186" s="46">
        <v>763</v>
      </c>
      <c r="T186" s="46">
        <v>809</v>
      </c>
      <c r="U186" s="46">
        <v>852</v>
      </c>
      <c r="V186" s="46">
        <v>731</v>
      </c>
      <c r="W186" s="46">
        <v>690</v>
      </c>
      <c r="X186" s="46">
        <v>648</v>
      </c>
      <c r="Y186" s="46">
        <v>602</v>
      </c>
      <c r="Z186" s="46">
        <v>704</v>
      </c>
      <c r="AA186" s="46">
        <v>698</v>
      </c>
      <c r="AB186" s="46">
        <v>666</v>
      </c>
      <c r="AC186" s="46">
        <v>675</v>
      </c>
      <c r="AD186" s="46">
        <v>764</v>
      </c>
      <c r="AE186" s="41"/>
      <c r="AF186" s="41"/>
      <c r="AG186" s="41"/>
      <c r="AH186" s="41"/>
      <c r="AI186" s="41"/>
      <c r="AJ186" s="41"/>
    </row>
    <row r="187" spans="1:36" x14ac:dyDescent="0.25">
      <c r="A187" s="45" t="s">
        <v>215</v>
      </c>
      <c r="B187" s="46">
        <v>1181</v>
      </c>
      <c r="C187" s="46">
        <v>1123</v>
      </c>
      <c r="D187" s="46">
        <v>1048</v>
      </c>
      <c r="E187" s="46">
        <v>997</v>
      </c>
      <c r="F187" s="46">
        <v>1034</v>
      </c>
      <c r="G187" s="46">
        <v>1071</v>
      </c>
      <c r="H187" s="46">
        <v>1108</v>
      </c>
      <c r="I187" s="46">
        <v>979</v>
      </c>
      <c r="J187" s="46">
        <v>871</v>
      </c>
      <c r="K187" s="46">
        <v>907</v>
      </c>
      <c r="L187" s="46">
        <v>854</v>
      </c>
      <c r="M187" s="46">
        <v>831</v>
      </c>
      <c r="N187" s="46">
        <v>847</v>
      </c>
      <c r="O187" s="46">
        <v>899</v>
      </c>
      <c r="P187" s="46">
        <v>792</v>
      </c>
      <c r="Q187" s="46">
        <v>705</v>
      </c>
      <c r="R187" s="46">
        <v>794</v>
      </c>
      <c r="S187" s="46">
        <v>767</v>
      </c>
      <c r="T187" s="46">
        <v>817</v>
      </c>
      <c r="U187" s="46">
        <v>856</v>
      </c>
      <c r="V187" s="46">
        <v>735</v>
      </c>
      <c r="W187" s="46">
        <v>693</v>
      </c>
      <c r="X187" s="46">
        <v>651</v>
      </c>
      <c r="Y187" s="46">
        <v>605</v>
      </c>
      <c r="Z187" s="46">
        <v>717</v>
      </c>
      <c r="AA187" s="46">
        <v>712</v>
      </c>
      <c r="AB187" s="46">
        <v>673</v>
      </c>
      <c r="AC187" s="46">
        <v>679</v>
      </c>
      <c r="AD187" s="46">
        <v>768</v>
      </c>
      <c r="AE187" s="41"/>
      <c r="AF187" s="41"/>
      <c r="AG187" s="41"/>
      <c r="AH187" s="41"/>
      <c r="AI187" s="41"/>
      <c r="AJ187" s="41"/>
    </row>
    <row r="188" spans="1:36" x14ac:dyDescent="0.25">
      <c r="A188" s="45" t="s">
        <v>260</v>
      </c>
      <c r="B188" s="46">
        <v>5</v>
      </c>
      <c r="C188" s="46">
        <v>4</v>
      </c>
      <c r="D188" s="46">
        <v>4</v>
      </c>
      <c r="E188" s="46">
        <v>7</v>
      </c>
      <c r="F188" s="46">
        <v>7</v>
      </c>
      <c r="G188" s="46">
        <v>7</v>
      </c>
      <c r="H188" s="46">
        <v>7</v>
      </c>
      <c r="I188" s="46">
        <v>4</v>
      </c>
      <c r="J188" s="46">
        <v>4</v>
      </c>
      <c r="K188" s="46">
        <v>4</v>
      </c>
      <c r="L188" s="46">
        <v>3</v>
      </c>
      <c r="M188" s="46">
        <v>3</v>
      </c>
      <c r="N188" s="46">
        <v>4</v>
      </c>
      <c r="O188" s="46">
        <v>4</v>
      </c>
      <c r="P188" s="46">
        <v>4</v>
      </c>
      <c r="Q188" s="46">
        <v>3</v>
      </c>
      <c r="R188" s="46">
        <v>4</v>
      </c>
      <c r="S188" s="46">
        <v>4</v>
      </c>
      <c r="T188" s="46">
        <v>8</v>
      </c>
      <c r="U188" s="46">
        <v>4</v>
      </c>
      <c r="V188" s="46">
        <v>4</v>
      </c>
      <c r="W188" s="46">
        <v>3</v>
      </c>
      <c r="X188" s="46">
        <v>3</v>
      </c>
      <c r="Y188" s="46">
        <v>3</v>
      </c>
      <c r="Z188" s="46">
        <v>13</v>
      </c>
      <c r="AA188" s="46">
        <v>14</v>
      </c>
      <c r="AB188" s="46">
        <v>7</v>
      </c>
      <c r="AC188" s="46">
        <v>4</v>
      </c>
      <c r="AD188" s="46">
        <v>4</v>
      </c>
      <c r="AE188" s="41"/>
      <c r="AF188" s="41"/>
      <c r="AG188" s="41"/>
      <c r="AH188" s="41"/>
      <c r="AI188" s="41"/>
      <c r="AJ188" s="41"/>
    </row>
    <row r="189" spans="1:36" x14ac:dyDescent="0.25">
      <c r="A189" s="45" t="s">
        <v>216</v>
      </c>
      <c r="B189" s="46">
        <v>1321</v>
      </c>
      <c r="C189" s="46">
        <v>1229</v>
      </c>
      <c r="D189" s="46">
        <v>1094</v>
      </c>
      <c r="E189" s="46">
        <v>991</v>
      </c>
      <c r="F189" s="46">
        <v>1014</v>
      </c>
      <c r="G189" s="46">
        <v>1063</v>
      </c>
      <c r="H189" s="46">
        <v>1000</v>
      </c>
      <c r="I189" s="46">
        <v>935</v>
      </c>
      <c r="J189" s="46">
        <v>854</v>
      </c>
      <c r="K189" s="46">
        <v>829</v>
      </c>
      <c r="L189" s="46">
        <v>823</v>
      </c>
      <c r="M189" s="46">
        <v>781</v>
      </c>
      <c r="N189" s="46">
        <v>888</v>
      </c>
      <c r="O189" s="46">
        <v>889</v>
      </c>
      <c r="P189" s="46">
        <v>851</v>
      </c>
      <c r="Q189" s="46">
        <v>708</v>
      </c>
      <c r="R189" s="46">
        <v>792</v>
      </c>
      <c r="S189" s="46">
        <v>790</v>
      </c>
      <c r="T189" s="46">
        <v>826</v>
      </c>
      <c r="U189" s="46">
        <v>805</v>
      </c>
      <c r="V189" s="46">
        <v>697</v>
      </c>
      <c r="W189" s="46">
        <v>669</v>
      </c>
      <c r="X189" s="46">
        <v>660</v>
      </c>
      <c r="Y189" s="46">
        <v>638</v>
      </c>
      <c r="Z189" s="46">
        <v>796</v>
      </c>
      <c r="AA189" s="46">
        <v>746</v>
      </c>
      <c r="AB189" s="46">
        <v>719</v>
      </c>
      <c r="AC189" s="46">
        <v>646</v>
      </c>
      <c r="AD189" s="46">
        <v>773</v>
      </c>
      <c r="AE189" s="41"/>
      <c r="AF189" s="41"/>
      <c r="AG189" s="41"/>
      <c r="AH189" s="41"/>
      <c r="AI189" s="41"/>
      <c r="AJ189" s="41"/>
    </row>
    <row r="190" spans="1:36" x14ac:dyDescent="0.25">
      <c r="A190" s="45" t="s">
        <v>217</v>
      </c>
      <c r="B190" s="46">
        <v>265</v>
      </c>
      <c r="C190" s="46">
        <v>260</v>
      </c>
      <c r="D190" s="46">
        <v>232</v>
      </c>
      <c r="E190" s="46">
        <v>210</v>
      </c>
      <c r="F190" s="46">
        <v>187</v>
      </c>
      <c r="G190" s="46">
        <v>181</v>
      </c>
      <c r="H190" s="46">
        <v>172</v>
      </c>
      <c r="I190" s="46">
        <v>145</v>
      </c>
      <c r="J190" s="46">
        <v>145</v>
      </c>
      <c r="K190" s="46">
        <v>162</v>
      </c>
      <c r="L190" s="46">
        <v>175</v>
      </c>
      <c r="M190" s="46">
        <v>172</v>
      </c>
      <c r="N190" s="46">
        <v>200</v>
      </c>
      <c r="O190" s="46">
        <v>201</v>
      </c>
      <c r="P190" s="46">
        <v>181</v>
      </c>
      <c r="Q190" s="46">
        <v>152</v>
      </c>
      <c r="R190" s="46">
        <v>147</v>
      </c>
      <c r="S190" s="46">
        <v>134</v>
      </c>
      <c r="T190" s="46">
        <v>133</v>
      </c>
      <c r="U190" s="46">
        <v>127</v>
      </c>
      <c r="V190" s="46">
        <v>114</v>
      </c>
      <c r="W190" s="46">
        <v>111</v>
      </c>
      <c r="X190" s="46">
        <v>121</v>
      </c>
      <c r="Y190" s="46">
        <v>133</v>
      </c>
      <c r="Z190" s="46">
        <v>161</v>
      </c>
      <c r="AA190" s="46">
        <v>159</v>
      </c>
      <c r="AB190" s="46">
        <v>148</v>
      </c>
      <c r="AC190" s="46">
        <v>133</v>
      </c>
      <c r="AD190" s="46">
        <v>148</v>
      </c>
      <c r="AE190" s="41"/>
      <c r="AF190" s="41"/>
      <c r="AG190" s="41"/>
      <c r="AH190" s="41"/>
      <c r="AI190" s="41"/>
      <c r="AJ190" s="41"/>
    </row>
    <row r="191" spans="1:36" x14ac:dyDescent="0.25">
      <c r="A191" s="45" t="s">
        <v>218</v>
      </c>
      <c r="B191" s="46">
        <v>8243</v>
      </c>
      <c r="C191" s="46">
        <v>7726</v>
      </c>
      <c r="D191" s="46">
        <v>7173</v>
      </c>
      <c r="E191" s="46">
        <v>6771</v>
      </c>
      <c r="F191" s="46">
        <v>7108</v>
      </c>
      <c r="G191" s="46">
        <v>7491</v>
      </c>
      <c r="H191" s="46">
        <v>7389</v>
      </c>
      <c r="I191" s="46">
        <v>6870</v>
      </c>
      <c r="J191" s="46">
        <v>6225</v>
      </c>
      <c r="K191" s="46">
        <v>6215</v>
      </c>
      <c r="L191" s="46">
        <v>5879</v>
      </c>
      <c r="M191" s="46">
        <v>5480</v>
      </c>
      <c r="N191" s="46">
        <v>5833</v>
      </c>
      <c r="O191" s="46">
        <v>5943</v>
      </c>
      <c r="P191" s="46">
        <v>5869</v>
      </c>
      <c r="Q191" s="46">
        <v>5150</v>
      </c>
      <c r="R191" s="46">
        <v>5764</v>
      </c>
      <c r="S191" s="46">
        <v>5740</v>
      </c>
      <c r="T191" s="46">
        <v>6220</v>
      </c>
      <c r="U191" s="46">
        <v>5959</v>
      </c>
      <c r="V191" s="46">
        <v>5039</v>
      </c>
      <c r="W191" s="46">
        <v>4866</v>
      </c>
      <c r="X191" s="46">
        <v>4716</v>
      </c>
      <c r="Y191" s="46">
        <v>4443</v>
      </c>
      <c r="Z191" s="46">
        <v>5195</v>
      </c>
      <c r="AA191" s="46">
        <v>5013</v>
      </c>
      <c r="AB191" s="46">
        <v>4899</v>
      </c>
      <c r="AC191" s="46">
        <v>4727</v>
      </c>
      <c r="AD191" s="46">
        <v>5498</v>
      </c>
      <c r="AE191" s="41"/>
      <c r="AF191" s="41"/>
      <c r="AG191" s="41"/>
      <c r="AH191" s="41"/>
      <c r="AI191" s="41"/>
      <c r="AJ191" s="41"/>
    </row>
    <row r="192" spans="1:36" x14ac:dyDescent="0.25">
      <c r="A192" s="45" t="s">
        <v>219</v>
      </c>
      <c r="B192" s="46">
        <v>2463</v>
      </c>
      <c r="C192" s="46">
        <v>2318</v>
      </c>
      <c r="D192" s="46">
        <v>2136</v>
      </c>
      <c r="E192" s="46">
        <v>2026</v>
      </c>
      <c r="F192" s="46">
        <v>2095</v>
      </c>
      <c r="G192" s="46">
        <v>2193</v>
      </c>
      <c r="H192" s="46">
        <v>2150</v>
      </c>
      <c r="I192" s="46">
        <v>2044</v>
      </c>
      <c r="J192" s="46">
        <v>1887</v>
      </c>
      <c r="K192" s="46">
        <v>1888</v>
      </c>
      <c r="L192" s="46">
        <v>1798</v>
      </c>
      <c r="M192" s="46">
        <v>1710</v>
      </c>
      <c r="N192" s="46">
        <v>1759</v>
      </c>
      <c r="O192" s="46">
        <v>1791</v>
      </c>
      <c r="P192" s="46">
        <v>1713</v>
      </c>
      <c r="Q192" s="46">
        <v>1565</v>
      </c>
      <c r="R192" s="46">
        <v>1677</v>
      </c>
      <c r="S192" s="46">
        <v>1719</v>
      </c>
      <c r="T192" s="46">
        <v>1767</v>
      </c>
      <c r="U192" s="46">
        <v>1741</v>
      </c>
      <c r="V192" s="46">
        <v>1559</v>
      </c>
      <c r="W192" s="46">
        <v>1526</v>
      </c>
      <c r="X192" s="46">
        <v>1496</v>
      </c>
      <c r="Y192" s="46">
        <v>1377</v>
      </c>
      <c r="Z192" s="46">
        <v>1590</v>
      </c>
      <c r="AA192" s="46">
        <v>1572</v>
      </c>
      <c r="AB192" s="46">
        <v>1503</v>
      </c>
      <c r="AC192" s="46">
        <v>1472</v>
      </c>
      <c r="AD192" s="46">
        <v>1618</v>
      </c>
      <c r="AE192" s="41"/>
      <c r="AF192" s="41"/>
      <c r="AG192" s="41"/>
      <c r="AH192" s="41"/>
      <c r="AI192" s="41"/>
      <c r="AJ192" s="41"/>
    </row>
    <row r="193" spans="1:36" x14ac:dyDescent="0.25">
      <c r="A193" s="45" t="s">
        <v>220</v>
      </c>
      <c r="B193" s="46">
        <v>1737</v>
      </c>
      <c r="C193" s="46">
        <v>1647</v>
      </c>
      <c r="D193" s="46">
        <v>1436</v>
      </c>
      <c r="E193" s="46">
        <v>1304</v>
      </c>
      <c r="F193" s="46">
        <v>1313</v>
      </c>
      <c r="G193" s="46">
        <v>1357</v>
      </c>
      <c r="H193" s="46">
        <v>1301</v>
      </c>
      <c r="I193" s="46">
        <v>1215</v>
      </c>
      <c r="J193" s="46">
        <v>1106</v>
      </c>
      <c r="K193" s="46">
        <v>1130</v>
      </c>
      <c r="L193" s="46">
        <v>1159</v>
      </c>
      <c r="M193" s="46">
        <v>1136</v>
      </c>
      <c r="N193" s="46">
        <v>1329</v>
      </c>
      <c r="O193" s="46">
        <v>1329</v>
      </c>
      <c r="P193" s="46">
        <v>1224</v>
      </c>
      <c r="Q193" s="46">
        <v>986</v>
      </c>
      <c r="R193" s="46">
        <v>1019</v>
      </c>
      <c r="S193" s="46">
        <v>998</v>
      </c>
      <c r="T193" s="46">
        <v>1047</v>
      </c>
      <c r="U193" s="46">
        <v>997</v>
      </c>
      <c r="V193" s="46">
        <v>888</v>
      </c>
      <c r="W193" s="46">
        <v>890</v>
      </c>
      <c r="X193" s="46">
        <v>959</v>
      </c>
      <c r="Y193" s="46">
        <v>951</v>
      </c>
      <c r="Z193" s="46">
        <v>1163</v>
      </c>
      <c r="AA193" s="46">
        <v>1136</v>
      </c>
      <c r="AB193" s="46">
        <v>1036</v>
      </c>
      <c r="AC193" s="46">
        <v>897</v>
      </c>
      <c r="AD193" s="46">
        <v>991</v>
      </c>
      <c r="AE193" s="41"/>
      <c r="AF193" s="41"/>
      <c r="AG193" s="41"/>
      <c r="AH193" s="41"/>
      <c r="AI193" s="41"/>
      <c r="AJ193" s="41"/>
    </row>
    <row r="194" spans="1:36" x14ac:dyDescent="0.25">
      <c r="A194" s="45" t="s">
        <v>221</v>
      </c>
      <c r="B194" s="46">
        <v>35819</v>
      </c>
      <c r="C194" s="46">
        <v>33629</v>
      </c>
      <c r="D194" s="46">
        <v>31239</v>
      </c>
      <c r="E194" s="46">
        <v>29698</v>
      </c>
      <c r="F194" s="46">
        <v>31379</v>
      </c>
      <c r="G194" s="46">
        <v>33456</v>
      </c>
      <c r="H194" s="46">
        <v>33019</v>
      </c>
      <c r="I194" s="46">
        <v>30618</v>
      </c>
      <c r="J194" s="46">
        <v>27698</v>
      </c>
      <c r="K194" s="46">
        <v>27717</v>
      </c>
      <c r="L194" s="46">
        <v>26324</v>
      </c>
      <c r="M194" s="46">
        <v>24673</v>
      </c>
      <c r="N194" s="46">
        <v>26003</v>
      </c>
      <c r="O194" s="46">
        <v>26414</v>
      </c>
      <c r="P194" s="46">
        <v>26102</v>
      </c>
      <c r="Q194" s="46">
        <v>22915</v>
      </c>
      <c r="R194" s="46">
        <v>25716</v>
      </c>
      <c r="S194" s="46">
        <v>25904</v>
      </c>
      <c r="T194" s="46">
        <v>28033</v>
      </c>
      <c r="U194" s="46">
        <v>26775</v>
      </c>
      <c r="V194" s="46">
        <v>23045</v>
      </c>
      <c r="W194" s="46">
        <v>22391</v>
      </c>
      <c r="X194" s="46">
        <v>21914</v>
      </c>
      <c r="Y194" s="46">
        <v>20329</v>
      </c>
      <c r="Z194" s="46">
        <v>23809</v>
      </c>
      <c r="AA194" s="46">
        <v>23094</v>
      </c>
      <c r="AB194" s="46">
        <v>22744</v>
      </c>
      <c r="AC194" s="46">
        <v>21891</v>
      </c>
      <c r="AD194" s="46">
        <v>25673</v>
      </c>
      <c r="AE194" s="41"/>
      <c r="AF194" s="41"/>
      <c r="AG194" s="41"/>
      <c r="AH194" s="41"/>
      <c r="AI194" s="41"/>
      <c r="AJ194" s="41"/>
    </row>
    <row r="195" spans="1:36" x14ac:dyDescent="0.25">
      <c r="A195" s="45" t="s">
        <v>261</v>
      </c>
      <c r="B195" s="46">
        <v>17</v>
      </c>
      <c r="C195" s="46">
        <v>16</v>
      </c>
      <c r="D195" s="46">
        <v>15</v>
      </c>
      <c r="E195" s="46">
        <v>14</v>
      </c>
      <c r="F195" s="46">
        <v>15</v>
      </c>
      <c r="G195" s="46">
        <v>17</v>
      </c>
      <c r="H195" s="46">
        <v>16</v>
      </c>
      <c r="I195" s="46">
        <v>16</v>
      </c>
      <c r="J195" s="46">
        <v>14</v>
      </c>
      <c r="K195" s="46">
        <v>13</v>
      </c>
      <c r="L195" s="46">
        <v>12</v>
      </c>
      <c r="M195" s="46">
        <v>12</v>
      </c>
      <c r="N195" s="46">
        <v>13</v>
      </c>
      <c r="O195" s="46">
        <v>13</v>
      </c>
      <c r="P195" s="46">
        <v>14</v>
      </c>
      <c r="Q195" s="46">
        <v>11</v>
      </c>
      <c r="R195" s="46">
        <v>14</v>
      </c>
      <c r="S195" s="46">
        <v>14</v>
      </c>
      <c r="T195" s="46">
        <v>16</v>
      </c>
      <c r="U195" s="46">
        <v>16</v>
      </c>
      <c r="V195" s="46">
        <v>13</v>
      </c>
      <c r="W195" s="46">
        <v>13</v>
      </c>
      <c r="X195" s="46">
        <v>12</v>
      </c>
      <c r="Y195" s="46">
        <v>12</v>
      </c>
      <c r="Z195" s="46">
        <v>14</v>
      </c>
      <c r="AA195" s="46">
        <v>16</v>
      </c>
      <c r="AB195" s="46">
        <v>19</v>
      </c>
      <c r="AC195" s="46">
        <v>12</v>
      </c>
      <c r="AD195" s="46">
        <v>16</v>
      </c>
      <c r="AE195" s="41"/>
      <c r="AF195" s="41"/>
      <c r="AG195" s="41"/>
      <c r="AH195" s="41"/>
      <c r="AI195" s="41"/>
      <c r="AJ195" s="41"/>
    </row>
    <row r="196" spans="1:36" x14ac:dyDescent="0.25">
      <c r="A196" s="45" t="s">
        <v>222</v>
      </c>
      <c r="B196" s="46">
        <v>849</v>
      </c>
      <c r="C196" s="46">
        <v>807</v>
      </c>
      <c r="D196" s="46">
        <v>763</v>
      </c>
      <c r="E196" s="46">
        <v>713</v>
      </c>
      <c r="F196" s="46">
        <v>765</v>
      </c>
      <c r="G196" s="46">
        <v>794</v>
      </c>
      <c r="H196" s="46">
        <v>752</v>
      </c>
      <c r="I196" s="46">
        <v>715</v>
      </c>
      <c r="J196" s="46">
        <v>647</v>
      </c>
      <c r="K196" s="46">
        <v>638</v>
      </c>
      <c r="L196" s="46">
        <v>579</v>
      </c>
      <c r="M196" s="46">
        <v>550</v>
      </c>
      <c r="N196" s="46">
        <v>600</v>
      </c>
      <c r="O196" s="46">
        <v>595</v>
      </c>
      <c r="P196" s="46">
        <v>611</v>
      </c>
      <c r="Q196" s="46">
        <v>518</v>
      </c>
      <c r="R196" s="46">
        <v>626</v>
      </c>
      <c r="S196" s="46">
        <v>635</v>
      </c>
      <c r="T196" s="46">
        <v>705</v>
      </c>
      <c r="U196" s="46">
        <v>648</v>
      </c>
      <c r="V196" s="46">
        <v>568</v>
      </c>
      <c r="W196" s="46">
        <v>558</v>
      </c>
      <c r="X196" s="46">
        <v>541</v>
      </c>
      <c r="Y196" s="46">
        <v>524</v>
      </c>
      <c r="Z196" s="46">
        <v>639</v>
      </c>
      <c r="AA196" s="46">
        <v>626</v>
      </c>
      <c r="AB196" s="46">
        <v>615</v>
      </c>
      <c r="AC196" s="46">
        <v>605</v>
      </c>
      <c r="AD196" s="46">
        <v>706</v>
      </c>
      <c r="AE196" s="41"/>
      <c r="AF196" s="41"/>
      <c r="AG196" s="41"/>
      <c r="AH196" s="41"/>
      <c r="AI196" s="41"/>
      <c r="AJ196" s="41"/>
    </row>
    <row r="197" spans="1:36" x14ac:dyDescent="0.25">
      <c r="A197" s="45" t="s">
        <v>262</v>
      </c>
      <c r="B197" s="46">
        <v>832</v>
      </c>
      <c r="C197" s="46">
        <v>791</v>
      </c>
      <c r="D197" s="46">
        <v>748</v>
      </c>
      <c r="E197" s="46">
        <v>699</v>
      </c>
      <c r="F197" s="46">
        <v>750</v>
      </c>
      <c r="G197" s="46">
        <v>777</v>
      </c>
      <c r="H197" s="46">
        <v>736</v>
      </c>
      <c r="I197" s="46">
        <v>699</v>
      </c>
      <c r="J197" s="46">
        <v>633</v>
      </c>
      <c r="K197" s="46">
        <v>625</v>
      </c>
      <c r="L197" s="46">
        <v>567</v>
      </c>
      <c r="M197" s="46">
        <v>538</v>
      </c>
      <c r="N197" s="46">
        <v>587</v>
      </c>
      <c r="O197" s="46">
        <v>582</v>
      </c>
      <c r="P197" s="46">
        <v>597</v>
      </c>
      <c r="Q197" s="46">
        <v>507</v>
      </c>
      <c r="R197" s="46">
        <v>612</v>
      </c>
      <c r="S197" s="46">
        <v>621</v>
      </c>
      <c r="T197" s="46">
        <v>689</v>
      </c>
      <c r="U197" s="46">
        <v>632</v>
      </c>
      <c r="V197" s="46">
        <v>555</v>
      </c>
      <c r="W197" s="46">
        <v>545</v>
      </c>
      <c r="X197" s="46">
        <v>529</v>
      </c>
      <c r="Y197" s="46">
        <v>512</v>
      </c>
      <c r="Z197" s="46">
        <v>625</v>
      </c>
      <c r="AA197" s="46">
        <v>610</v>
      </c>
      <c r="AB197" s="46">
        <v>596</v>
      </c>
      <c r="AC197" s="46">
        <v>593</v>
      </c>
      <c r="AD197" s="46">
        <v>690</v>
      </c>
      <c r="AE197" s="41"/>
      <c r="AF197" s="41"/>
      <c r="AG197" s="41"/>
      <c r="AH197" s="41"/>
      <c r="AI197" s="41"/>
      <c r="AJ197" s="41"/>
    </row>
    <row r="198" spans="1:36" x14ac:dyDescent="0.25">
      <c r="A198" s="45" t="s">
        <v>223</v>
      </c>
      <c r="B198" s="46">
        <v>925</v>
      </c>
      <c r="C198" s="46">
        <v>887</v>
      </c>
      <c r="D198" s="46">
        <v>827</v>
      </c>
      <c r="E198" s="46">
        <v>792</v>
      </c>
      <c r="F198" s="46">
        <v>815</v>
      </c>
      <c r="G198" s="46">
        <v>857</v>
      </c>
      <c r="H198" s="46">
        <v>823</v>
      </c>
      <c r="I198" s="46">
        <v>778</v>
      </c>
      <c r="J198" s="46">
        <v>717</v>
      </c>
      <c r="K198" s="46">
        <v>725</v>
      </c>
      <c r="L198" s="46">
        <v>683</v>
      </c>
      <c r="M198" s="46">
        <v>656</v>
      </c>
      <c r="N198" s="46">
        <v>677</v>
      </c>
      <c r="O198" s="46">
        <v>668</v>
      </c>
      <c r="P198" s="46">
        <v>650</v>
      </c>
      <c r="Q198" s="46">
        <v>587</v>
      </c>
      <c r="R198" s="46">
        <v>639</v>
      </c>
      <c r="S198" s="46">
        <v>669</v>
      </c>
      <c r="T198" s="46">
        <v>693</v>
      </c>
      <c r="U198" s="46">
        <v>671</v>
      </c>
      <c r="V198" s="46">
        <v>600</v>
      </c>
      <c r="W198" s="46">
        <v>587</v>
      </c>
      <c r="X198" s="46">
        <v>577</v>
      </c>
      <c r="Y198" s="46">
        <v>529</v>
      </c>
      <c r="Z198" s="46">
        <v>630</v>
      </c>
      <c r="AA198" s="46">
        <v>624</v>
      </c>
      <c r="AB198" s="46">
        <v>576</v>
      </c>
      <c r="AC198" s="46">
        <v>573</v>
      </c>
      <c r="AD198" s="46">
        <v>642</v>
      </c>
      <c r="AE198" s="41"/>
      <c r="AF198" s="41"/>
      <c r="AG198" s="41"/>
      <c r="AH198" s="41"/>
      <c r="AI198" s="41"/>
      <c r="AJ198" s="41"/>
    </row>
    <row r="199" spans="1:36" x14ac:dyDescent="0.25">
      <c r="A199" s="45" t="s">
        <v>224</v>
      </c>
      <c r="B199" s="46">
        <v>799</v>
      </c>
      <c r="C199" s="46">
        <v>757</v>
      </c>
      <c r="D199" s="46">
        <v>686</v>
      </c>
      <c r="E199" s="46">
        <v>640</v>
      </c>
      <c r="F199" s="46">
        <v>661</v>
      </c>
      <c r="G199" s="46">
        <v>693</v>
      </c>
      <c r="H199" s="46">
        <v>674</v>
      </c>
      <c r="I199" s="46">
        <v>617</v>
      </c>
      <c r="J199" s="46">
        <v>583</v>
      </c>
      <c r="K199" s="46">
        <v>582</v>
      </c>
      <c r="L199" s="46">
        <v>580</v>
      </c>
      <c r="M199" s="46">
        <v>555</v>
      </c>
      <c r="N199" s="46">
        <v>584</v>
      </c>
      <c r="O199" s="46">
        <v>579</v>
      </c>
      <c r="P199" s="46">
        <v>532</v>
      </c>
      <c r="Q199" s="46">
        <v>466</v>
      </c>
      <c r="R199" s="46">
        <v>489</v>
      </c>
      <c r="S199" s="46">
        <v>497</v>
      </c>
      <c r="T199" s="46">
        <v>494</v>
      </c>
      <c r="U199" s="46">
        <v>461</v>
      </c>
      <c r="V199" s="46">
        <v>404</v>
      </c>
      <c r="W199" s="46">
        <v>394</v>
      </c>
      <c r="X199" s="46">
        <v>399</v>
      </c>
      <c r="Y199" s="46">
        <v>381</v>
      </c>
      <c r="Z199" s="46">
        <v>449</v>
      </c>
      <c r="AA199" s="46">
        <v>462</v>
      </c>
      <c r="AB199" s="46">
        <v>432</v>
      </c>
      <c r="AC199" s="46">
        <v>405</v>
      </c>
      <c r="AD199" s="46">
        <v>438</v>
      </c>
      <c r="AE199" s="41"/>
      <c r="AF199" s="41"/>
      <c r="AG199" s="41"/>
      <c r="AH199" s="41"/>
      <c r="AI199" s="41"/>
      <c r="AJ199" s="41"/>
    </row>
    <row r="200" spans="1:36" x14ac:dyDescent="0.25">
      <c r="A200" s="45" t="s">
        <v>225</v>
      </c>
      <c r="B200" s="46">
        <v>2286</v>
      </c>
      <c r="C200" s="46">
        <v>2163</v>
      </c>
      <c r="D200" s="46">
        <v>1966</v>
      </c>
      <c r="E200" s="46">
        <v>1914</v>
      </c>
      <c r="F200" s="46">
        <v>1988</v>
      </c>
      <c r="G200" s="46">
        <v>2111</v>
      </c>
      <c r="H200" s="46">
        <v>2016</v>
      </c>
      <c r="I200" s="46">
        <v>1869</v>
      </c>
      <c r="J200" s="46">
        <v>1756</v>
      </c>
      <c r="K200" s="46">
        <v>1742</v>
      </c>
      <c r="L200" s="46">
        <v>1670</v>
      </c>
      <c r="M200" s="46">
        <v>1572</v>
      </c>
      <c r="N200" s="46">
        <v>1627</v>
      </c>
      <c r="O200" s="46">
        <v>1583</v>
      </c>
      <c r="P200" s="46">
        <v>1522</v>
      </c>
      <c r="Q200" s="46">
        <v>1362</v>
      </c>
      <c r="R200" s="46">
        <v>1486</v>
      </c>
      <c r="S200" s="46">
        <v>1510</v>
      </c>
      <c r="T200" s="46">
        <v>1554</v>
      </c>
      <c r="U200" s="46">
        <v>1496</v>
      </c>
      <c r="V200" s="46">
        <v>1319</v>
      </c>
      <c r="W200" s="46">
        <v>1248</v>
      </c>
      <c r="X200" s="46">
        <v>1257</v>
      </c>
      <c r="Y200" s="46">
        <v>1131</v>
      </c>
      <c r="Z200" s="46">
        <v>1338</v>
      </c>
      <c r="AA200" s="46">
        <v>1303</v>
      </c>
      <c r="AB200" s="46">
        <v>1263</v>
      </c>
      <c r="AC200" s="46">
        <v>1189</v>
      </c>
      <c r="AD200" s="46">
        <v>1356</v>
      </c>
      <c r="AE200" s="41"/>
      <c r="AF200" s="41"/>
      <c r="AG200" s="41"/>
      <c r="AH200" s="41"/>
      <c r="AI200" s="41"/>
      <c r="AJ200" s="41"/>
    </row>
    <row r="201" spans="1:36" x14ac:dyDescent="0.25">
      <c r="A201" s="45" t="s">
        <v>226</v>
      </c>
      <c r="B201" s="46">
        <v>2156</v>
      </c>
      <c r="C201" s="46">
        <v>2051</v>
      </c>
      <c r="D201" s="46">
        <v>1904</v>
      </c>
      <c r="E201" s="46">
        <v>1760</v>
      </c>
      <c r="F201" s="46">
        <v>1804</v>
      </c>
      <c r="G201" s="46">
        <v>1865</v>
      </c>
      <c r="H201" s="46">
        <v>1855</v>
      </c>
      <c r="I201" s="46">
        <v>1687</v>
      </c>
      <c r="J201" s="46">
        <v>1427</v>
      </c>
      <c r="K201" s="46">
        <v>1499</v>
      </c>
      <c r="L201" s="46">
        <v>1379</v>
      </c>
      <c r="M201" s="46">
        <v>1322</v>
      </c>
      <c r="N201" s="46">
        <v>1458</v>
      </c>
      <c r="O201" s="46">
        <v>1502</v>
      </c>
      <c r="P201" s="46">
        <v>1530</v>
      </c>
      <c r="Q201" s="46">
        <v>1285</v>
      </c>
      <c r="R201" s="46">
        <v>1439</v>
      </c>
      <c r="S201" s="46">
        <v>1412</v>
      </c>
      <c r="T201" s="46">
        <v>1608</v>
      </c>
      <c r="U201" s="46">
        <v>1497</v>
      </c>
      <c r="V201" s="46">
        <v>1231</v>
      </c>
      <c r="W201" s="46">
        <v>1220</v>
      </c>
      <c r="X201" s="46">
        <v>1178</v>
      </c>
      <c r="Y201" s="46">
        <v>1158</v>
      </c>
      <c r="Z201" s="46">
        <v>1398</v>
      </c>
      <c r="AA201" s="46">
        <v>1311</v>
      </c>
      <c r="AB201" s="46">
        <v>1284</v>
      </c>
      <c r="AC201" s="46">
        <v>1176</v>
      </c>
      <c r="AD201" s="46">
        <v>1446</v>
      </c>
      <c r="AE201" s="41"/>
      <c r="AF201" s="41"/>
      <c r="AG201" s="41"/>
      <c r="AH201" s="41"/>
      <c r="AI201" s="41"/>
      <c r="AJ201" s="41"/>
    </row>
    <row r="202" spans="1:36" x14ac:dyDescent="0.25">
      <c r="A202" s="45" t="s">
        <v>227</v>
      </c>
      <c r="B202" s="46">
        <v>4938</v>
      </c>
      <c r="C202" s="46">
        <v>4686</v>
      </c>
      <c r="D202" s="46">
        <v>4340</v>
      </c>
      <c r="E202" s="46">
        <v>4186</v>
      </c>
      <c r="F202" s="46">
        <v>4382</v>
      </c>
      <c r="G202" s="46">
        <v>4578</v>
      </c>
      <c r="H202" s="46">
        <v>4510</v>
      </c>
      <c r="I202" s="46">
        <v>4149</v>
      </c>
      <c r="J202" s="46">
        <v>3856</v>
      </c>
      <c r="K202" s="46">
        <v>3864</v>
      </c>
      <c r="L202" s="46">
        <v>3704</v>
      </c>
      <c r="M202" s="46">
        <v>3471</v>
      </c>
      <c r="N202" s="46">
        <v>3619</v>
      </c>
      <c r="O202" s="46">
        <v>3620</v>
      </c>
      <c r="P202" s="46">
        <v>3526</v>
      </c>
      <c r="Q202" s="46">
        <v>3136</v>
      </c>
      <c r="R202" s="46">
        <v>3455</v>
      </c>
      <c r="S202" s="46">
        <v>3482</v>
      </c>
      <c r="T202" s="46">
        <v>3700</v>
      </c>
      <c r="U202" s="46">
        <v>3593</v>
      </c>
      <c r="V202" s="46">
        <v>3167</v>
      </c>
      <c r="W202" s="46">
        <v>3139</v>
      </c>
      <c r="X202" s="46">
        <v>3084</v>
      </c>
      <c r="Y202" s="46">
        <v>2833</v>
      </c>
      <c r="Z202" s="46">
        <v>3308</v>
      </c>
      <c r="AA202" s="46">
        <v>3185</v>
      </c>
      <c r="AB202" s="46">
        <v>3097</v>
      </c>
      <c r="AC202" s="46">
        <v>3029</v>
      </c>
      <c r="AD202" s="46">
        <v>3406</v>
      </c>
      <c r="AE202" s="41"/>
      <c r="AF202" s="41"/>
      <c r="AG202" s="41"/>
      <c r="AH202" s="41"/>
      <c r="AI202" s="41"/>
      <c r="AJ202" s="41"/>
    </row>
    <row r="203" spans="1:36" x14ac:dyDescent="0.25">
      <c r="A203" s="45" t="s">
        <v>228</v>
      </c>
      <c r="B203" s="46">
        <v>3257</v>
      </c>
      <c r="C203" s="46">
        <v>3079</v>
      </c>
      <c r="D203" s="46">
        <v>2800</v>
      </c>
      <c r="E203" s="46">
        <v>2624</v>
      </c>
      <c r="F203" s="46">
        <v>2698</v>
      </c>
      <c r="G203" s="46">
        <v>2858</v>
      </c>
      <c r="H203" s="46">
        <v>2735</v>
      </c>
      <c r="I203" s="46">
        <v>2590</v>
      </c>
      <c r="J203" s="46">
        <v>2391</v>
      </c>
      <c r="K203" s="46">
        <v>2351</v>
      </c>
      <c r="L203" s="46">
        <v>2245</v>
      </c>
      <c r="M203" s="46">
        <v>2110</v>
      </c>
      <c r="N203" s="46">
        <v>2176</v>
      </c>
      <c r="O203" s="46">
        <v>2188</v>
      </c>
      <c r="P203" s="46">
        <v>2128</v>
      </c>
      <c r="Q203" s="46">
        <v>1860</v>
      </c>
      <c r="R203" s="46">
        <v>2023</v>
      </c>
      <c r="S203" s="46">
        <v>2026</v>
      </c>
      <c r="T203" s="46">
        <v>2084</v>
      </c>
      <c r="U203" s="46">
        <v>1998</v>
      </c>
      <c r="V203" s="46">
        <v>1722</v>
      </c>
      <c r="W203" s="46">
        <v>1648</v>
      </c>
      <c r="X203" s="46">
        <v>1593</v>
      </c>
      <c r="Y203" s="46">
        <v>1471</v>
      </c>
      <c r="Z203" s="46">
        <v>1699</v>
      </c>
      <c r="AA203" s="46">
        <v>1647</v>
      </c>
      <c r="AB203" s="46">
        <v>1608</v>
      </c>
      <c r="AC203" s="46">
        <v>1576</v>
      </c>
      <c r="AD203" s="46">
        <v>1771</v>
      </c>
      <c r="AE203" s="41"/>
      <c r="AF203" s="41"/>
      <c r="AG203" s="41"/>
      <c r="AH203" s="41"/>
      <c r="AI203" s="41"/>
      <c r="AJ203" s="41"/>
    </row>
    <row r="204" spans="1:36" x14ac:dyDescent="0.25">
      <c r="A204" s="45" t="s">
        <v>229</v>
      </c>
      <c r="B204" s="46">
        <v>4685</v>
      </c>
      <c r="C204" s="46">
        <v>4367</v>
      </c>
      <c r="D204" s="46">
        <v>3910</v>
      </c>
      <c r="E204" s="46">
        <v>3736</v>
      </c>
      <c r="F204" s="46">
        <v>3967</v>
      </c>
      <c r="G204" s="46">
        <v>4158</v>
      </c>
      <c r="H204" s="46">
        <v>4061</v>
      </c>
      <c r="I204" s="46">
        <v>3780</v>
      </c>
      <c r="J204" s="46">
        <v>3416</v>
      </c>
      <c r="K204" s="46">
        <v>3513</v>
      </c>
      <c r="L204" s="46">
        <v>3267</v>
      </c>
      <c r="M204" s="46">
        <v>3123</v>
      </c>
      <c r="N204" s="46">
        <v>3423</v>
      </c>
      <c r="O204" s="46">
        <v>3405</v>
      </c>
      <c r="P204" s="46">
        <v>3210</v>
      </c>
      <c r="Q204" s="46">
        <v>2785</v>
      </c>
      <c r="R204" s="46">
        <v>3067</v>
      </c>
      <c r="S204" s="46">
        <v>3137</v>
      </c>
      <c r="T204" s="46">
        <v>3409</v>
      </c>
      <c r="U204" s="46">
        <v>3305</v>
      </c>
      <c r="V204" s="46">
        <v>2816</v>
      </c>
      <c r="W204" s="46">
        <v>2683</v>
      </c>
      <c r="X204" s="46">
        <v>2567</v>
      </c>
      <c r="Y204" s="46">
        <v>2492</v>
      </c>
      <c r="Z204" s="46">
        <v>3060</v>
      </c>
      <c r="AA204" s="46">
        <v>2935</v>
      </c>
      <c r="AB204" s="46">
        <v>2804</v>
      </c>
      <c r="AC204" s="46">
        <v>2693</v>
      </c>
      <c r="AD204" s="46">
        <v>3157</v>
      </c>
      <c r="AE204" s="41"/>
      <c r="AF204" s="41"/>
      <c r="AG204" s="41"/>
      <c r="AH204" s="41"/>
      <c r="AI204" s="41"/>
      <c r="AJ204" s="41"/>
    </row>
    <row r="205" spans="1:36" x14ac:dyDescent="0.25">
      <c r="A205" s="45" t="s">
        <v>230</v>
      </c>
      <c r="B205" s="46">
        <v>12937</v>
      </c>
      <c r="C205" s="46">
        <v>12163</v>
      </c>
      <c r="D205" s="46">
        <v>10776</v>
      </c>
      <c r="E205" s="46">
        <v>10249</v>
      </c>
      <c r="F205" s="46">
        <v>10663</v>
      </c>
      <c r="G205" s="46">
        <v>11214</v>
      </c>
      <c r="H205" s="46">
        <v>10908</v>
      </c>
      <c r="I205" s="46">
        <v>10092</v>
      </c>
      <c r="J205" s="46">
        <v>9405</v>
      </c>
      <c r="K205" s="46">
        <v>9334</v>
      </c>
      <c r="L205" s="46">
        <v>9054</v>
      </c>
      <c r="M205" s="46">
        <v>8575</v>
      </c>
      <c r="N205" s="46">
        <v>9461</v>
      </c>
      <c r="O205" s="46">
        <v>9404</v>
      </c>
      <c r="P205" s="46">
        <v>8682</v>
      </c>
      <c r="Q205" s="46">
        <v>7646</v>
      </c>
      <c r="R205" s="46">
        <v>8278</v>
      </c>
      <c r="S205" s="46">
        <v>8423</v>
      </c>
      <c r="T205" s="46">
        <v>8821</v>
      </c>
      <c r="U205" s="46">
        <v>8453</v>
      </c>
      <c r="V205" s="46">
        <v>7245</v>
      </c>
      <c r="W205" s="46">
        <v>7034</v>
      </c>
      <c r="X205" s="46">
        <v>6905</v>
      </c>
      <c r="Y205" s="46">
        <v>6428</v>
      </c>
      <c r="Z205" s="46">
        <v>7601</v>
      </c>
      <c r="AA205" s="46">
        <v>7419</v>
      </c>
      <c r="AB205" s="46">
        <v>7048</v>
      </c>
      <c r="AC205" s="46">
        <v>6625</v>
      </c>
      <c r="AD205" s="46">
        <v>7606</v>
      </c>
      <c r="AE205" s="41"/>
      <c r="AF205" s="41"/>
      <c r="AG205" s="41"/>
      <c r="AH205" s="41"/>
      <c r="AI205" s="41"/>
      <c r="AJ205" s="41"/>
    </row>
    <row r="206" spans="1:36" x14ac:dyDescent="0.25">
      <c r="A206" s="45" t="s">
        <v>231</v>
      </c>
      <c r="B206" s="46">
        <v>2730</v>
      </c>
      <c r="C206" s="46">
        <v>2530</v>
      </c>
      <c r="D206" s="46">
        <v>2617</v>
      </c>
      <c r="E206" s="46">
        <v>2777</v>
      </c>
      <c r="F206" s="46">
        <v>2886</v>
      </c>
      <c r="G206" s="46">
        <v>2951</v>
      </c>
      <c r="H206" s="46">
        <v>2880</v>
      </c>
      <c r="I206" s="46">
        <v>2574</v>
      </c>
      <c r="J206" s="46">
        <v>2328</v>
      </c>
      <c r="K206" s="46">
        <v>2299</v>
      </c>
      <c r="L206" s="46">
        <v>2127</v>
      </c>
      <c r="M206" s="46">
        <v>2006</v>
      </c>
      <c r="N206" s="46">
        <v>2010</v>
      </c>
      <c r="O206" s="46">
        <v>2005</v>
      </c>
      <c r="P206" s="46">
        <v>2027</v>
      </c>
      <c r="Q206" s="46">
        <v>2108</v>
      </c>
      <c r="R206" s="46">
        <v>2292</v>
      </c>
      <c r="S206" s="46">
        <v>2361</v>
      </c>
      <c r="T206" s="46">
        <v>2418</v>
      </c>
      <c r="U206" s="46">
        <v>2258</v>
      </c>
      <c r="V206" s="46">
        <v>1839</v>
      </c>
      <c r="W206" s="46">
        <v>1674</v>
      </c>
      <c r="X206" s="46">
        <v>1587</v>
      </c>
      <c r="Y206" s="46">
        <v>1429</v>
      </c>
      <c r="Z206" s="46">
        <v>1780</v>
      </c>
      <c r="AA206" s="46">
        <v>1854</v>
      </c>
      <c r="AB206" s="46">
        <v>1971</v>
      </c>
      <c r="AC206" s="46">
        <v>2232</v>
      </c>
      <c r="AD206" s="46">
        <v>2418</v>
      </c>
      <c r="AE206" s="41"/>
      <c r="AF206" s="41"/>
      <c r="AG206" s="41"/>
      <c r="AH206" s="41"/>
      <c r="AI206" s="41"/>
      <c r="AJ206" s="41"/>
    </row>
    <row r="207" spans="1:36" x14ac:dyDescent="0.25">
      <c r="A207" s="45" t="s">
        <v>232</v>
      </c>
      <c r="B207" s="46">
        <v>4874</v>
      </c>
      <c r="C207" s="46">
        <v>4612</v>
      </c>
      <c r="D207" s="46">
        <v>4527</v>
      </c>
      <c r="E207" s="46">
        <v>4624</v>
      </c>
      <c r="F207" s="46">
        <v>4832</v>
      </c>
      <c r="G207" s="46">
        <v>5002</v>
      </c>
      <c r="H207" s="46">
        <v>4916</v>
      </c>
      <c r="I207" s="46">
        <v>4468</v>
      </c>
      <c r="J207" s="46">
        <v>4030</v>
      </c>
      <c r="K207" s="46">
        <v>3987</v>
      </c>
      <c r="L207" s="46">
        <v>3782</v>
      </c>
      <c r="M207" s="46">
        <v>3531</v>
      </c>
      <c r="N207" s="46">
        <v>3664</v>
      </c>
      <c r="O207" s="46">
        <v>3677</v>
      </c>
      <c r="P207" s="46">
        <v>3586</v>
      </c>
      <c r="Q207" s="46">
        <v>3478</v>
      </c>
      <c r="R207" s="46">
        <v>3721</v>
      </c>
      <c r="S207" s="46">
        <v>3898</v>
      </c>
      <c r="T207" s="46">
        <v>3962</v>
      </c>
      <c r="U207" s="46">
        <v>3806</v>
      </c>
      <c r="V207" s="46">
        <v>3172</v>
      </c>
      <c r="W207" s="46">
        <v>3024</v>
      </c>
      <c r="X207" s="46">
        <v>2971</v>
      </c>
      <c r="Y207" s="46">
        <v>2664</v>
      </c>
      <c r="Z207" s="46">
        <v>3083</v>
      </c>
      <c r="AA207" s="46">
        <v>3121</v>
      </c>
      <c r="AB207" s="46">
        <v>3126</v>
      </c>
      <c r="AC207" s="46">
        <v>3503</v>
      </c>
      <c r="AD207" s="46">
        <v>3803</v>
      </c>
      <c r="AE207" s="41"/>
      <c r="AF207" s="41"/>
      <c r="AG207" s="41"/>
      <c r="AH207" s="41"/>
      <c r="AI207" s="41"/>
      <c r="AJ207" s="41"/>
    </row>
    <row r="208" spans="1:36" x14ac:dyDescent="0.25">
      <c r="A208" s="45" t="s">
        <v>233</v>
      </c>
      <c r="B208" s="46">
        <v>4874</v>
      </c>
      <c r="C208" s="46">
        <v>4612</v>
      </c>
      <c r="D208" s="46">
        <v>4527</v>
      </c>
      <c r="E208" s="46">
        <v>4624</v>
      </c>
      <c r="F208" s="46">
        <v>4832</v>
      </c>
      <c r="G208" s="46">
        <v>5002</v>
      </c>
      <c r="H208" s="46">
        <v>4916</v>
      </c>
      <c r="I208" s="46">
        <v>4468</v>
      </c>
      <c r="J208" s="46">
        <v>4030</v>
      </c>
      <c r="K208" s="46">
        <v>3987</v>
      </c>
      <c r="L208" s="46">
        <v>3782</v>
      </c>
      <c r="M208" s="46">
        <v>3531</v>
      </c>
      <c r="N208" s="46">
        <v>3664</v>
      </c>
      <c r="O208" s="46">
        <v>3677</v>
      </c>
      <c r="P208" s="46">
        <v>3586</v>
      </c>
      <c r="Q208" s="46">
        <v>3478</v>
      </c>
      <c r="R208" s="46">
        <v>3721</v>
      </c>
      <c r="S208" s="46">
        <v>3898</v>
      </c>
      <c r="T208" s="46">
        <v>3962</v>
      </c>
      <c r="U208" s="46">
        <v>3806</v>
      </c>
      <c r="V208" s="46">
        <v>3172</v>
      </c>
      <c r="W208" s="46">
        <v>3024</v>
      </c>
      <c r="X208" s="46">
        <v>2971</v>
      </c>
      <c r="Y208" s="46">
        <v>2664</v>
      </c>
      <c r="Z208" s="46">
        <v>3083</v>
      </c>
      <c r="AA208" s="46">
        <v>3121</v>
      </c>
      <c r="AB208" s="46">
        <v>3126</v>
      </c>
      <c r="AC208" s="46">
        <v>3503</v>
      </c>
      <c r="AD208" s="46">
        <v>3803</v>
      </c>
      <c r="AE208" s="41"/>
      <c r="AF208" s="41"/>
      <c r="AG208" s="41"/>
      <c r="AH208" s="41"/>
      <c r="AI208" s="41"/>
      <c r="AJ208" s="41"/>
    </row>
    <row r="209" spans="1:36" x14ac:dyDescent="0.25">
      <c r="A209" s="45" t="s">
        <v>234</v>
      </c>
      <c r="B209" s="46">
        <v>9389</v>
      </c>
      <c r="C209" s="46">
        <v>8775</v>
      </c>
      <c r="D209" s="46">
        <v>8319</v>
      </c>
      <c r="E209" s="46">
        <v>7915</v>
      </c>
      <c r="F209" s="46">
        <v>8272</v>
      </c>
      <c r="G209" s="46">
        <v>8981</v>
      </c>
      <c r="H209" s="46">
        <v>8782</v>
      </c>
      <c r="I209" s="46">
        <v>8118</v>
      </c>
      <c r="J209" s="46">
        <v>7239</v>
      </c>
      <c r="K209" s="46">
        <v>7345</v>
      </c>
      <c r="L209" s="46">
        <v>6952</v>
      </c>
      <c r="M209" s="46">
        <v>6410</v>
      </c>
      <c r="N209" s="46">
        <v>6744</v>
      </c>
      <c r="O209" s="46">
        <v>6754</v>
      </c>
      <c r="P209" s="46">
        <v>6694</v>
      </c>
      <c r="Q209" s="46">
        <v>5928</v>
      </c>
      <c r="R209" s="46">
        <v>6714</v>
      </c>
      <c r="S209" s="46">
        <v>6943</v>
      </c>
      <c r="T209" s="46">
        <v>7252</v>
      </c>
      <c r="U209" s="46">
        <v>6746</v>
      </c>
      <c r="V209" s="46">
        <v>5589</v>
      </c>
      <c r="W209" s="46">
        <v>5340</v>
      </c>
      <c r="X209" s="46">
        <v>5292</v>
      </c>
      <c r="Y209" s="46">
        <v>5103</v>
      </c>
      <c r="Z209" s="46">
        <v>6167</v>
      </c>
      <c r="AA209" s="46">
        <v>5807</v>
      </c>
      <c r="AB209" s="46">
        <v>5704</v>
      </c>
      <c r="AC209" s="46">
        <v>5552</v>
      </c>
      <c r="AD209" s="46">
        <v>6593</v>
      </c>
      <c r="AE209" s="41"/>
      <c r="AF209" s="41"/>
      <c r="AG209" s="41"/>
      <c r="AH209" s="41"/>
      <c r="AI209" s="41"/>
      <c r="AJ209" s="41"/>
    </row>
    <row r="210" spans="1:36" x14ac:dyDescent="0.25">
      <c r="A210" s="45" t="s">
        <v>235</v>
      </c>
      <c r="B210" s="46">
        <v>29072</v>
      </c>
      <c r="C210" s="46">
        <v>27347</v>
      </c>
      <c r="D210" s="46">
        <v>25240</v>
      </c>
      <c r="E210" s="46">
        <v>23993</v>
      </c>
      <c r="F210" s="46">
        <v>24967</v>
      </c>
      <c r="G210" s="46">
        <v>26216</v>
      </c>
      <c r="H210" s="46">
        <v>25492</v>
      </c>
      <c r="I210" s="46">
        <v>23696</v>
      </c>
      <c r="J210" s="46">
        <v>21783</v>
      </c>
      <c r="K210" s="46">
        <v>21775</v>
      </c>
      <c r="L210" s="46">
        <v>20715</v>
      </c>
      <c r="M210" s="46">
        <v>19332</v>
      </c>
      <c r="N210" s="46">
        <v>20279</v>
      </c>
      <c r="O210" s="46">
        <v>20377</v>
      </c>
      <c r="P210" s="46">
        <v>19801</v>
      </c>
      <c r="Q210" s="46">
        <v>17539</v>
      </c>
      <c r="R210" s="46">
        <v>19286</v>
      </c>
      <c r="S210" s="46">
        <v>19621</v>
      </c>
      <c r="T210" s="46">
        <v>20488</v>
      </c>
      <c r="U210" s="46">
        <v>19654</v>
      </c>
      <c r="V210" s="46">
        <v>16921</v>
      </c>
      <c r="W210" s="46">
        <v>16258</v>
      </c>
      <c r="X210" s="46">
        <v>15738</v>
      </c>
      <c r="Y210" s="46">
        <v>14579</v>
      </c>
      <c r="Z210" s="46">
        <v>17012</v>
      </c>
      <c r="AA210" s="46">
        <v>16456</v>
      </c>
      <c r="AB210" s="46">
        <v>15977</v>
      </c>
      <c r="AC210" s="46">
        <v>15376</v>
      </c>
      <c r="AD210" s="46">
        <v>17985</v>
      </c>
      <c r="AE210" s="41"/>
      <c r="AF210" s="41"/>
      <c r="AG210" s="41"/>
      <c r="AH210" s="41"/>
      <c r="AI210" s="41"/>
      <c r="AJ210" s="41"/>
    </row>
    <row r="211" spans="1:36" x14ac:dyDescent="0.25">
      <c r="A211" s="45" t="s">
        <v>236</v>
      </c>
      <c r="B211" s="46">
        <v>1702</v>
      </c>
      <c r="C211" s="46">
        <v>1575</v>
      </c>
      <c r="D211" s="46">
        <v>1444</v>
      </c>
      <c r="E211" s="46">
        <v>1368</v>
      </c>
      <c r="F211" s="46">
        <v>1388</v>
      </c>
      <c r="G211" s="46">
        <v>1456</v>
      </c>
      <c r="H211" s="46">
        <v>1391</v>
      </c>
      <c r="I211" s="46">
        <v>1292</v>
      </c>
      <c r="J211" s="46">
        <v>1176</v>
      </c>
      <c r="K211" s="46">
        <v>1152</v>
      </c>
      <c r="L211" s="46">
        <v>1100</v>
      </c>
      <c r="M211" s="46">
        <v>1041</v>
      </c>
      <c r="N211" s="46">
        <v>1088</v>
      </c>
      <c r="O211" s="46">
        <v>1080</v>
      </c>
      <c r="P211" s="46">
        <v>1055</v>
      </c>
      <c r="Q211" s="46">
        <v>918</v>
      </c>
      <c r="R211" s="46">
        <v>1004</v>
      </c>
      <c r="S211" s="46">
        <v>1026</v>
      </c>
      <c r="T211" s="46">
        <v>1060</v>
      </c>
      <c r="U211" s="46">
        <v>1011</v>
      </c>
      <c r="V211" s="46">
        <v>862</v>
      </c>
      <c r="W211" s="46">
        <v>825</v>
      </c>
      <c r="X211" s="46">
        <v>788</v>
      </c>
      <c r="Y211" s="46">
        <v>752</v>
      </c>
      <c r="Z211" s="46">
        <v>897</v>
      </c>
      <c r="AA211" s="46">
        <v>852</v>
      </c>
      <c r="AB211" s="46">
        <v>818</v>
      </c>
      <c r="AC211" s="46">
        <v>784</v>
      </c>
      <c r="AD211" s="46">
        <v>924</v>
      </c>
      <c r="AE211" s="41"/>
      <c r="AF211" s="41"/>
      <c r="AG211" s="41"/>
      <c r="AH211" s="41"/>
      <c r="AI211" s="41"/>
      <c r="AJ211" s="41"/>
    </row>
    <row r="212" spans="1:36" x14ac:dyDescent="0.25">
      <c r="A212" s="45" t="s">
        <v>237</v>
      </c>
      <c r="B212" s="46">
        <v>995</v>
      </c>
      <c r="C212" s="46">
        <v>942</v>
      </c>
      <c r="D212" s="46">
        <v>826</v>
      </c>
      <c r="E212" s="46">
        <v>751</v>
      </c>
      <c r="F212" s="46">
        <v>745</v>
      </c>
      <c r="G212" s="46">
        <v>801</v>
      </c>
      <c r="H212" s="46">
        <v>737</v>
      </c>
      <c r="I212" s="46">
        <v>665</v>
      </c>
      <c r="J212" s="46">
        <v>606</v>
      </c>
      <c r="K212" s="46">
        <v>594</v>
      </c>
      <c r="L212" s="46">
        <v>591</v>
      </c>
      <c r="M212" s="46">
        <v>565</v>
      </c>
      <c r="N212" s="46">
        <v>603</v>
      </c>
      <c r="O212" s="46">
        <v>592</v>
      </c>
      <c r="P212" s="46">
        <v>548</v>
      </c>
      <c r="Q212" s="46">
        <v>468</v>
      </c>
      <c r="R212" s="46">
        <v>514</v>
      </c>
      <c r="S212" s="46">
        <v>504</v>
      </c>
      <c r="T212" s="46">
        <v>526</v>
      </c>
      <c r="U212" s="46">
        <v>496</v>
      </c>
      <c r="V212" s="46">
        <v>429</v>
      </c>
      <c r="W212" s="46">
        <v>407</v>
      </c>
      <c r="X212" s="46">
        <v>406</v>
      </c>
      <c r="Y212" s="46">
        <v>394</v>
      </c>
      <c r="Z212" s="46">
        <v>470</v>
      </c>
      <c r="AA212" s="46">
        <v>460</v>
      </c>
      <c r="AB212" s="46">
        <v>418</v>
      </c>
      <c r="AC212" s="46">
        <v>397</v>
      </c>
      <c r="AD212" s="46">
        <v>453</v>
      </c>
      <c r="AE212" s="41"/>
      <c r="AF212" s="41"/>
      <c r="AG212" s="41"/>
      <c r="AH212" s="41"/>
      <c r="AI212" s="41"/>
      <c r="AJ212" s="41"/>
    </row>
    <row r="213" spans="1:36" x14ac:dyDescent="0.25">
      <c r="A213" s="43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5">
      <c r="A214" s="43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5">
      <c r="A215" s="43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5">
      <c r="A216" s="43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5">
      <c r="A217" s="43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5">
      <c r="A218" s="43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5">
      <c r="A219" s="43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5">
      <c r="A220" s="43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5">
      <c r="A221" s="43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5">
      <c r="A222" s="43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5">
      <c r="A223" s="43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5">
      <c r="A224" s="43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5">
      <c r="A225" s="43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5">
      <c r="A226" s="43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5">
      <c r="A227" s="43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5">
      <c r="A228" s="43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5">
      <c r="A229" s="43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5">
      <c r="A230" s="43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5">
      <c r="A231" s="43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5">
      <c r="A232" s="43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5">
      <c r="A233" s="43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5">
      <c r="A234" s="43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5">
      <c r="A235" s="43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5">
      <c r="A236" s="43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5">
      <c r="A237" s="43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5">
      <c r="A238" s="43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5">
      <c r="A239" s="43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5">
      <c r="A240" s="43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5">
      <c r="A241" s="43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5">
      <c r="A242" s="43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5">
      <c r="A243" s="43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5">
      <c r="A244" s="43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12" sqref="G212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8" x14ac:dyDescent="0.25">
      <c r="A1" s="29" t="s">
        <v>5</v>
      </c>
      <c r="B1" s="36">
        <v>41275</v>
      </c>
      <c r="C1" s="36">
        <v>41306</v>
      </c>
      <c r="D1" s="36">
        <v>41334</v>
      </c>
      <c r="E1" s="36">
        <v>41365</v>
      </c>
      <c r="F1" s="36">
        <v>41395</v>
      </c>
      <c r="G1" s="36">
        <v>41426</v>
      </c>
      <c r="H1" s="36"/>
    </row>
    <row r="2" spans="1:8" x14ac:dyDescent="0.25">
      <c r="A2" s="32" t="s">
        <v>2</v>
      </c>
      <c r="B2" s="36">
        <v>41974</v>
      </c>
      <c r="C2" s="36">
        <v>42005</v>
      </c>
      <c r="D2" s="36">
        <v>42036</v>
      </c>
      <c r="E2" s="36">
        <v>42064</v>
      </c>
      <c r="F2" s="36">
        <v>42095</v>
      </c>
      <c r="G2" s="36">
        <v>42125</v>
      </c>
      <c r="H2" s="36"/>
    </row>
    <row r="3" spans="1:8" x14ac:dyDescent="0.25">
      <c r="A3" s="32" t="str">
        <f>'Step 3'!A3</f>
        <v>Alamance County, NC</v>
      </c>
      <c r="B3" s="35">
        <f>SUM('Step 3'!B3:Y3)</f>
        <v>119082</v>
      </c>
      <c r="C3" s="35">
        <f>SUM('Step 3'!C3:Z3)</f>
        <v>116419</v>
      </c>
      <c r="D3" s="35">
        <f>SUM('Step 3'!D3:AA3)</f>
        <v>114014</v>
      </c>
      <c r="E3" s="35">
        <f>SUM('Step 3'!E3:AB3)</f>
        <v>111977</v>
      </c>
      <c r="F3" s="35">
        <f>SUM('Step 3'!F3:AC3)</f>
        <v>109909</v>
      </c>
      <c r="G3" s="35">
        <f>SUM('Step 3'!G3:AD3)</f>
        <v>108238</v>
      </c>
    </row>
    <row r="4" spans="1:8" x14ac:dyDescent="0.25">
      <c r="A4" s="32" t="str">
        <f>'Step 3'!A4</f>
        <v>Albemarle, NC Micropolitan Statistical Area</v>
      </c>
      <c r="B4" s="35">
        <f>SUM('Step 3'!B4:Y4)</f>
        <v>47783</v>
      </c>
      <c r="C4" s="35">
        <f>SUM('Step 3'!C4:Z4)</f>
        <v>46467</v>
      </c>
      <c r="D4" s="35">
        <f>SUM('Step 3'!D4:AA4)</f>
        <v>45279</v>
      </c>
      <c r="E4" s="35">
        <f>SUM('Step 3'!E4:AB4)</f>
        <v>44275</v>
      </c>
      <c r="F4" s="35">
        <f>SUM('Step 3'!F4:AC4)</f>
        <v>43320</v>
      </c>
      <c r="G4" s="35">
        <f>SUM('Step 3'!G4:AD4)</f>
        <v>42508</v>
      </c>
    </row>
    <row r="5" spans="1:8" x14ac:dyDescent="0.25">
      <c r="A5" s="32" t="str">
        <f>'Step 3'!A5</f>
        <v>Alexander County, NC</v>
      </c>
      <c r="B5" s="35">
        <f>SUM('Step 3'!B5:Y5)</f>
        <v>27492</v>
      </c>
      <c r="C5" s="35">
        <f>SUM('Step 3'!C5:Z5)</f>
        <v>26674</v>
      </c>
      <c r="D5" s="35">
        <f>SUM('Step 3'!D5:AA5)</f>
        <v>25936</v>
      </c>
      <c r="E5" s="35">
        <f>SUM('Step 3'!E5:AB5)</f>
        <v>25329</v>
      </c>
      <c r="F5" s="35">
        <f>SUM('Step 3'!F5:AC5)</f>
        <v>24758</v>
      </c>
      <c r="G5" s="35">
        <f>SUM('Step 3'!G5:AD5)</f>
        <v>24305</v>
      </c>
    </row>
    <row r="6" spans="1:8" x14ac:dyDescent="0.25">
      <c r="A6" s="32" t="str">
        <f>'Step 3'!A6</f>
        <v>Alleghany County, NC</v>
      </c>
      <c r="B6" s="35">
        <f>SUM('Step 3'!B6:Y6)</f>
        <v>8125</v>
      </c>
      <c r="C6" s="35">
        <f>SUM('Step 3'!C6:Z6)</f>
        <v>7920</v>
      </c>
      <c r="D6" s="35">
        <f>SUM('Step 3'!D6:AA6)</f>
        <v>7728</v>
      </c>
      <c r="E6" s="35">
        <f>SUM('Step 3'!E6:AB6)</f>
        <v>7568</v>
      </c>
      <c r="F6" s="35">
        <f>SUM('Step 3'!F6:AC6)</f>
        <v>7446</v>
      </c>
      <c r="G6" s="35">
        <f>SUM('Step 3'!G6:AD6)</f>
        <v>7348</v>
      </c>
    </row>
    <row r="7" spans="1:8" x14ac:dyDescent="0.25">
      <c r="A7" s="32" t="str">
        <f>'Step 3'!A7</f>
        <v>Anson County, NC</v>
      </c>
      <c r="B7" s="35">
        <f>SUM('Step 3'!B7:Y7)</f>
        <v>21364</v>
      </c>
      <c r="C7" s="35">
        <f>SUM('Step 3'!C7:Z7)</f>
        <v>20841</v>
      </c>
      <c r="D7" s="35">
        <f>SUM('Step 3'!D7:AA7)</f>
        <v>20366</v>
      </c>
      <c r="E7" s="35">
        <f>SUM('Step 3'!E7:AB7)</f>
        <v>19955</v>
      </c>
      <c r="F7" s="35">
        <f>SUM('Step 3'!F7:AC7)</f>
        <v>19594</v>
      </c>
      <c r="G7" s="35">
        <f>SUM('Step 3'!G7:AD7)</f>
        <v>19284</v>
      </c>
    </row>
    <row r="8" spans="1:8" x14ac:dyDescent="0.25">
      <c r="A8" s="32" t="str">
        <f>'Step 3'!A8</f>
        <v>Apex town, NC</v>
      </c>
      <c r="B8" s="35">
        <f>SUM('Step 3'!B8:Y8)</f>
        <v>21751</v>
      </c>
      <c r="C8" s="35">
        <f>SUM('Step 3'!C8:Z8)</f>
        <v>21465</v>
      </c>
      <c r="D8" s="35">
        <f>SUM('Step 3'!D8:AA8)</f>
        <v>21175</v>
      </c>
      <c r="E8" s="35">
        <f>SUM('Step 3'!E8:AB8)</f>
        <v>20963</v>
      </c>
      <c r="F8" s="35">
        <f>SUM('Step 3'!F8:AC8)</f>
        <v>20768</v>
      </c>
      <c r="G8" s="35">
        <f>SUM('Step 3'!G8:AD8)</f>
        <v>20704</v>
      </c>
    </row>
    <row r="9" spans="1:8" x14ac:dyDescent="0.25">
      <c r="A9" s="32" t="str">
        <f>'Step 3'!A9</f>
        <v>Ashe County, NC</v>
      </c>
      <c r="B9" s="35">
        <f>SUM('Step 3'!B9:Y9)</f>
        <v>24080</v>
      </c>
      <c r="C9" s="35">
        <f>SUM('Step 3'!C9:Z9)</f>
        <v>23378</v>
      </c>
      <c r="D9" s="35">
        <f>SUM('Step 3'!D9:AA9)</f>
        <v>22767</v>
      </c>
      <c r="E9" s="35">
        <f>SUM('Step 3'!E9:AB9)</f>
        <v>22256</v>
      </c>
      <c r="F9" s="35">
        <f>SUM('Step 3'!F9:AC9)</f>
        <v>21742</v>
      </c>
      <c r="G9" s="35">
        <f>SUM('Step 3'!G9:AD9)</f>
        <v>21319</v>
      </c>
    </row>
    <row r="10" spans="1:8" x14ac:dyDescent="0.25">
      <c r="A10" s="32" t="str">
        <f>'Step 3'!A10</f>
        <v>Asheboro city, NC</v>
      </c>
      <c r="B10" s="35">
        <f>SUM('Step 3'!B10:Y10)</f>
        <v>19176</v>
      </c>
      <c r="C10" s="35">
        <f>SUM('Step 3'!C10:Z10)</f>
        <v>18720</v>
      </c>
      <c r="D10" s="35">
        <f>SUM('Step 3'!D10:AA10)</f>
        <v>18300</v>
      </c>
      <c r="E10" s="35">
        <f>SUM('Step 3'!E10:AB10)</f>
        <v>17936</v>
      </c>
      <c r="F10" s="35">
        <f>SUM('Step 3'!F10:AC10)</f>
        <v>17566</v>
      </c>
      <c r="G10" s="35">
        <f>SUM('Step 3'!G10:AD10)</f>
        <v>17198</v>
      </c>
    </row>
    <row r="11" spans="1:8" x14ac:dyDescent="0.25">
      <c r="A11" s="32" t="str">
        <f>'Step 3'!A11</f>
        <v>Asheville city, NC</v>
      </c>
      <c r="B11" s="35">
        <f>SUM('Step 3'!B11:Y11)</f>
        <v>50755</v>
      </c>
      <c r="C11" s="35">
        <f>SUM('Step 3'!C11:Z11)</f>
        <v>49682</v>
      </c>
      <c r="D11" s="35">
        <f>SUM('Step 3'!D11:AA11)</f>
        <v>48743</v>
      </c>
      <c r="E11" s="35">
        <f>SUM('Step 3'!E11:AB11)</f>
        <v>48062</v>
      </c>
      <c r="F11" s="35">
        <f>SUM('Step 3'!F11:AC11)</f>
        <v>47470</v>
      </c>
      <c r="G11" s="35">
        <f>SUM('Step 3'!G11:AD11)</f>
        <v>47107</v>
      </c>
    </row>
    <row r="12" spans="1:8" x14ac:dyDescent="0.25">
      <c r="A12" s="32" t="str">
        <f>'Step 3'!A12</f>
        <v>Asheville-Brevard, NC Combined Statistical Area</v>
      </c>
      <c r="B12" s="35">
        <f>SUM('Step 3'!B12:Y12)</f>
        <v>304352</v>
      </c>
      <c r="C12" s="35">
        <f>SUM('Step 3'!C12:Z12)</f>
        <v>296873</v>
      </c>
      <c r="D12" s="35">
        <f>SUM('Step 3'!D12:AA12)</f>
        <v>290169</v>
      </c>
      <c r="E12" s="35">
        <f>SUM('Step 3'!E12:AB12)</f>
        <v>284987</v>
      </c>
      <c r="F12" s="35">
        <f>SUM('Step 3'!F12:AC12)</f>
        <v>280299</v>
      </c>
      <c r="G12" s="35">
        <f>SUM('Step 3'!G12:AD12)</f>
        <v>276836</v>
      </c>
    </row>
    <row r="13" spans="1:8" x14ac:dyDescent="0.25">
      <c r="A13" s="32" t="str">
        <f>'Step 3'!A13</f>
        <v>Asheville, NC Metropolitan Statistical Area</v>
      </c>
      <c r="B13" s="35">
        <f>SUM('Step 3'!B13:Y13)</f>
        <v>283205</v>
      </c>
      <c r="C13" s="35">
        <f>SUM('Step 3'!C13:Z13)</f>
        <v>276251</v>
      </c>
      <c r="D13" s="35">
        <f>SUM('Step 3'!D13:AA13)</f>
        <v>270030</v>
      </c>
      <c r="E13" s="35">
        <f>SUM('Step 3'!E13:AB13)</f>
        <v>265223</v>
      </c>
      <c r="F13" s="35">
        <f>SUM('Step 3'!F13:AC13)</f>
        <v>260880</v>
      </c>
      <c r="G13" s="35">
        <f>SUM('Step 3'!G13:AD13)</f>
        <v>257658</v>
      </c>
    </row>
    <row r="14" spans="1:8" x14ac:dyDescent="0.25">
      <c r="A14" s="32" t="str">
        <f>'Step 3'!A14</f>
        <v>Avery County, NC</v>
      </c>
      <c r="B14" s="35">
        <f>SUM('Step 3'!B14:Y14)</f>
        <v>13911</v>
      </c>
      <c r="C14" s="35">
        <f>SUM('Step 3'!C14:Z14)</f>
        <v>13444</v>
      </c>
      <c r="D14" s="35">
        <f>SUM('Step 3'!D14:AA14)</f>
        <v>13051</v>
      </c>
      <c r="E14" s="35">
        <f>SUM('Step 3'!E14:AB14)</f>
        <v>12711</v>
      </c>
      <c r="F14" s="35">
        <f>SUM('Step 3'!F14:AC14)</f>
        <v>12398</v>
      </c>
      <c r="G14" s="35">
        <f>SUM('Step 3'!G14:AD14)</f>
        <v>12177</v>
      </c>
    </row>
    <row r="15" spans="1:8" x14ac:dyDescent="0.25">
      <c r="A15" s="32" t="str">
        <f>'Step 3'!A15</f>
        <v>Beaufort County, NC</v>
      </c>
      <c r="B15" s="35">
        <f>SUM('Step 3'!B15:Y15)</f>
        <v>40148</v>
      </c>
      <c r="C15" s="35">
        <f>SUM('Step 3'!C15:Z15)</f>
        <v>39200</v>
      </c>
      <c r="D15" s="35">
        <f>SUM('Step 3'!D15:AA15)</f>
        <v>38340</v>
      </c>
      <c r="E15" s="35">
        <f>SUM('Step 3'!E15:AB15)</f>
        <v>37637</v>
      </c>
      <c r="F15" s="35">
        <f>SUM('Step 3'!F15:AC15)</f>
        <v>36912</v>
      </c>
      <c r="G15" s="35">
        <f>SUM('Step 3'!G15:AD15)</f>
        <v>36280</v>
      </c>
    </row>
    <row r="16" spans="1:8" x14ac:dyDescent="0.25">
      <c r="A16" s="32" t="str">
        <f>'Step 3'!A16</f>
        <v>Bertie County, NC</v>
      </c>
      <c r="B16" s="35">
        <f>SUM('Step 3'!B16:Y16)</f>
        <v>18027</v>
      </c>
      <c r="C16" s="35">
        <f>SUM('Step 3'!C16:Z16)</f>
        <v>17643</v>
      </c>
      <c r="D16" s="35">
        <f>SUM('Step 3'!D16:AA16)</f>
        <v>17296</v>
      </c>
      <c r="E16" s="35">
        <f>SUM('Step 3'!E16:AB16)</f>
        <v>17006</v>
      </c>
      <c r="F16" s="35">
        <f>SUM('Step 3'!F16:AC16)</f>
        <v>16745</v>
      </c>
      <c r="G16" s="35">
        <f>SUM('Step 3'!G16:AD16)</f>
        <v>16546</v>
      </c>
    </row>
    <row r="17" spans="1:7" x14ac:dyDescent="0.25">
      <c r="A17" s="32" t="str">
        <f>'Step 3'!A17</f>
        <v>Bladen County, NC</v>
      </c>
      <c r="B17" s="35">
        <f>SUM('Step 3'!B17:Y17)</f>
        <v>35323</v>
      </c>
      <c r="C17" s="35">
        <f>SUM('Step 3'!C17:Z17)</f>
        <v>34627</v>
      </c>
      <c r="D17" s="35">
        <f>SUM('Step 3'!D17:AA17)</f>
        <v>33957</v>
      </c>
      <c r="E17" s="35">
        <f>SUM('Step 3'!E17:AB17)</f>
        <v>33417</v>
      </c>
      <c r="F17" s="35">
        <f>SUM('Step 3'!F17:AC17)</f>
        <v>32899</v>
      </c>
      <c r="G17" s="35">
        <f>SUM('Step 3'!G17:AD17)</f>
        <v>32434</v>
      </c>
    </row>
    <row r="18" spans="1:7" x14ac:dyDescent="0.25">
      <c r="A18" s="32" t="str">
        <f>'Step 3'!A18</f>
        <v>Boone, NC Micropolitan Statistical Area</v>
      </c>
      <c r="B18" s="35">
        <f>SUM('Step 3'!B18:Y18)</f>
        <v>37227</v>
      </c>
      <c r="C18" s="35">
        <f>SUM('Step 3'!C18:Z18)</f>
        <v>36469</v>
      </c>
      <c r="D18" s="35">
        <f>SUM('Step 3'!D18:AA18)</f>
        <v>35729</v>
      </c>
      <c r="E18" s="35">
        <f>SUM('Step 3'!E18:AB18)</f>
        <v>35109</v>
      </c>
      <c r="F18" s="35">
        <f>SUM('Step 3'!F18:AC18)</f>
        <v>34525</v>
      </c>
      <c r="G18" s="35">
        <f>SUM('Step 3'!G18:AD18)</f>
        <v>34167</v>
      </c>
    </row>
    <row r="19" spans="1:7" x14ac:dyDescent="0.25">
      <c r="A19" s="32" t="str">
        <f>'Step 3'!A19</f>
        <v>Brevard, NC Micropolitan Statistical Area</v>
      </c>
      <c r="B19" s="35">
        <f>SUM('Step 3'!B19:Y19)</f>
        <v>21147</v>
      </c>
      <c r="C19" s="35">
        <f>SUM('Step 3'!C19:Z19)</f>
        <v>20622</v>
      </c>
      <c r="D19" s="35">
        <f>SUM('Step 3'!D19:AA19)</f>
        <v>20139</v>
      </c>
      <c r="E19" s="35">
        <f>SUM('Step 3'!E19:AB19)</f>
        <v>19764</v>
      </c>
      <c r="F19" s="35">
        <f>SUM('Step 3'!F19:AC19)</f>
        <v>19419</v>
      </c>
      <c r="G19" s="35">
        <f>SUM('Step 3'!G19:AD19)</f>
        <v>19178</v>
      </c>
    </row>
    <row r="20" spans="1:7" x14ac:dyDescent="0.25">
      <c r="A20" s="32" t="str">
        <f>'Step 3'!A20</f>
        <v>Brunswick County, NC</v>
      </c>
      <c r="B20" s="35">
        <f>SUM('Step 3'!B20:Y20)</f>
        <v>97860</v>
      </c>
      <c r="C20" s="35">
        <f>SUM('Step 3'!C20:Z20)</f>
        <v>95659</v>
      </c>
      <c r="D20" s="35">
        <f>SUM('Step 3'!D20:AA20)</f>
        <v>93662</v>
      </c>
      <c r="E20" s="35">
        <f>SUM('Step 3'!E20:AB20)</f>
        <v>92073</v>
      </c>
      <c r="F20" s="35">
        <f>SUM('Step 3'!F20:AC20)</f>
        <v>90612</v>
      </c>
      <c r="G20" s="35">
        <f>SUM('Step 3'!G20:AD20)</f>
        <v>89342</v>
      </c>
    </row>
    <row r="21" spans="1:7" x14ac:dyDescent="0.25">
      <c r="A21" s="32" t="str">
        <f>'Step 3'!A21</f>
        <v>Buncombe County, NC</v>
      </c>
      <c r="B21" s="35">
        <f>SUM('Step 3'!B21:Y21)</f>
        <v>160280</v>
      </c>
      <c r="C21" s="35">
        <f>SUM('Step 3'!C21:Z21)</f>
        <v>156402</v>
      </c>
      <c r="D21" s="35">
        <f>SUM('Step 3'!D21:AA21)</f>
        <v>152965</v>
      </c>
      <c r="E21" s="35">
        <f>SUM('Step 3'!E21:AB21)</f>
        <v>150276</v>
      </c>
      <c r="F21" s="35">
        <f>SUM('Step 3'!F21:AC21)</f>
        <v>147872</v>
      </c>
      <c r="G21" s="35">
        <f>SUM('Step 3'!G21:AD21)</f>
        <v>146068</v>
      </c>
    </row>
    <row r="22" spans="1:7" x14ac:dyDescent="0.25">
      <c r="A22" s="32" t="str">
        <f>'Step 3'!A22</f>
        <v>Burke County, NC</v>
      </c>
      <c r="B22" s="35">
        <f>SUM('Step 3'!B22:Y22)</f>
        <v>68816</v>
      </c>
      <c r="C22" s="35">
        <f>SUM('Step 3'!C22:Z22)</f>
        <v>67073</v>
      </c>
      <c r="D22" s="35">
        <f>SUM('Step 3'!D22:AA22)</f>
        <v>65499</v>
      </c>
      <c r="E22" s="35">
        <f>SUM('Step 3'!E22:AB22)</f>
        <v>64198</v>
      </c>
      <c r="F22" s="35">
        <f>SUM('Step 3'!F22:AC22)</f>
        <v>62982</v>
      </c>
      <c r="G22" s="35">
        <f>SUM('Step 3'!G22:AD22)</f>
        <v>61985</v>
      </c>
    </row>
    <row r="23" spans="1:7" x14ac:dyDescent="0.25">
      <c r="A23" s="32" t="str">
        <f>'Step 3'!A23</f>
        <v>Burlington city, Alamance County part, NC</v>
      </c>
      <c r="B23" s="35">
        <f>SUM('Step 3'!B23:Y23)</f>
        <v>38494</v>
      </c>
      <c r="C23" s="35">
        <f>SUM('Step 3'!C23:Z23)</f>
        <v>37604</v>
      </c>
      <c r="D23" s="35">
        <f>SUM('Step 3'!D23:AA23)</f>
        <v>36859</v>
      </c>
      <c r="E23" s="35">
        <f>SUM('Step 3'!E23:AB23)</f>
        <v>36240</v>
      </c>
      <c r="F23" s="35">
        <f>SUM('Step 3'!F23:AC23)</f>
        <v>35526</v>
      </c>
      <c r="G23" s="35">
        <f>SUM('Step 3'!G23:AD23)</f>
        <v>34947</v>
      </c>
    </row>
    <row r="24" spans="1:7" x14ac:dyDescent="0.25">
      <c r="A24" s="32" t="str">
        <f>'Step 3'!A24</f>
        <v>Burlington city, Guilford County part, NC</v>
      </c>
      <c r="B24" s="35">
        <f>SUM('Step 3'!B24:Y24)</f>
        <v>222</v>
      </c>
      <c r="C24" s="35">
        <f>SUM('Step 3'!C24:Z24)</f>
        <v>221</v>
      </c>
      <c r="D24" s="35">
        <f>SUM('Step 3'!D24:AA24)</f>
        <v>224</v>
      </c>
      <c r="E24" s="35">
        <f>SUM('Step 3'!E24:AB24)</f>
        <v>223</v>
      </c>
      <c r="F24" s="35">
        <f>SUM('Step 3'!F24:AC24)</f>
        <v>223</v>
      </c>
      <c r="G24" s="35">
        <f>SUM('Step 3'!G24:AD24)</f>
        <v>224</v>
      </c>
    </row>
    <row r="25" spans="1:7" x14ac:dyDescent="0.25">
      <c r="A25" s="32" t="str">
        <f>'Step 3'!A25</f>
        <v>Burlington city, NC</v>
      </c>
      <c r="B25" s="35">
        <f>SUM('Step 3'!B25:Y25)</f>
        <v>38716</v>
      </c>
      <c r="C25" s="35">
        <f>SUM('Step 3'!C25:Z25)</f>
        <v>37825</v>
      </c>
      <c r="D25" s="35">
        <f>SUM('Step 3'!D25:AA25)</f>
        <v>37083</v>
      </c>
      <c r="E25" s="35">
        <f>SUM('Step 3'!E25:AB25)</f>
        <v>36463</v>
      </c>
      <c r="F25" s="35">
        <f>SUM('Step 3'!F25:AC25)</f>
        <v>35749</v>
      </c>
      <c r="G25" s="35">
        <f>SUM('Step 3'!G25:AD25)</f>
        <v>35171</v>
      </c>
    </row>
    <row r="26" spans="1:7" x14ac:dyDescent="0.25">
      <c r="A26" s="32" t="str">
        <f>'Step 3'!A26</f>
        <v>Burlington, NC Metropolitan Statistical Area</v>
      </c>
      <c r="B26" s="35">
        <f>SUM('Step 3'!B26:Y26)</f>
        <v>119082</v>
      </c>
      <c r="C26" s="35">
        <f>SUM('Step 3'!C26:Z26)</f>
        <v>116419</v>
      </c>
      <c r="D26" s="35">
        <f>SUM('Step 3'!D26:AA26)</f>
        <v>114014</v>
      </c>
      <c r="E26" s="35">
        <f>SUM('Step 3'!E26:AB26)</f>
        <v>111977</v>
      </c>
      <c r="F26" s="35">
        <f>SUM('Step 3'!F26:AC26)</f>
        <v>109909</v>
      </c>
      <c r="G26" s="35">
        <f>SUM('Step 3'!G26:AD26)</f>
        <v>108238</v>
      </c>
    </row>
    <row r="27" spans="1:7" x14ac:dyDescent="0.25">
      <c r="A27" s="32" t="str">
        <f>'Step 3'!A27</f>
        <v>Cabarrus County, NC</v>
      </c>
      <c r="B27" s="35">
        <f>SUM('Step 3'!B27:Y27)</f>
        <v>145428</v>
      </c>
      <c r="C27" s="35">
        <f>SUM('Step 3'!C27:Z27)</f>
        <v>142027</v>
      </c>
      <c r="D27" s="35">
        <f>SUM('Step 3'!D27:AA27)</f>
        <v>138999</v>
      </c>
      <c r="E27" s="35">
        <f>SUM('Step 3'!E27:AB27)</f>
        <v>136457</v>
      </c>
      <c r="F27" s="35">
        <f>SUM('Step 3'!F27:AC27)</f>
        <v>134041</v>
      </c>
      <c r="G27" s="35">
        <f>SUM('Step 3'!G27:AD27)</f>
        <v>132015</v>
      </c>
    </row>
    <row r="28" spans="1:7" x14ac:dyDescent="0.25">
      <c r="A28" s="32" t="str">
        <f>'Step 3'!A28</f>
        <v>Caldwell County, NC</v>
      </c>
      <c r="B28" s="35">
        <f>SUM('Step 3'!B28:Y28)</f>
        <v>71374</v>
      </c>
      <c r="C28" s="35">
        <f>SUM('Step 3'!C28:Z28)</f>
        <v>69413</v>
      </c>
      <c r="D28" s="35">
        <f>SUM('Step 3'!D28:AA28)</f>
        <v>67562</v>
      </c>
      <c r="E28" s="35">
        <f>SUM('Step 3'!E28:AB28)</f>
        <v>66043</v>
      </c>
      <c r="F28" s="35">
        <f>SUM('Step 3'!F28:AC28)</f>
        <v>64617</v>
      </c>
      <c r="G28" s="35">
        <f>SUM('Step 3'!G28:AD28)</f>
        <v>63407</v>
      </c>
    </row>
    <row r="29" spans="1:7" x14ac:dyDescent="0.25">
      <c r="A29" s="32" t="str">
        <f>'Step 3'!A29</f>
        <v>Camden County, NC</v>
      </c>
      <c r="B29" s="35">
        <f>SUM('Step 3'!B29:Y29)</f>
        <v>6994</v>
      </c>
      <c r="C29" s="35">
        <f>SUM('Step 3'!C29:Z29)</f>
        <v>6889</v>
      </c>
      <c r="D29" s="35">
        <f>SUM('Step 3'!D29:AA29)</f>
        <v>6793</v>
      </c>
      <c r="E29" s="35">
        <f>SUM('Step 3'!E29:AB29)</f>
        <v>6722</v>
      </c>
      <c r="F29" s="35">
        <f>SUM('Step 3'!F29:AC29)</f>
        <v>6660</v>
      </c>
      <c r="G29" s="35">
        <f>SUM('Step 3'!G29:AD29)</f>
        <v>6620</v>
      </c>
    </row>
    <row r="30" spans="1:7" x14ac:dyDescent="0.25">
      <c r="A30" s="32" t="str">
        <f>'Step 3'!A30</f>
        <v>Carteret County, NC</v>
      </c>
      <c r="B30" s="35">
        <f>SUM('Step 3'!B30:Y30)</f>
        <v>50479</v>
      </c>
      <c r="C30" s="35">
        <f>SUM('Step 3'!C30:Z30)</f>
        <v>49315</v>
      </c>
      <c r="D30" s="35">
        <f>SUM('Step 3'!D30:AA30)</f>
        <v>48303</v>
      </c>
      <c r="E30" s="35">
        <f>SUM('Step 3'!E30:AB30)</f>
        <v>47565</v>
      </c>
      <c r="F30" s="35">
        <f>SUM('Step 3'!F30:AC30)</f>
        <v>46911</v>
      </c>
      <c r="G30" s="35">
        <f>SUM('Step 3'!G30:AD30)</f>
        <v>46430</v>
      </c>
    </row>
    <row r="31" spans="1:7" x14ac:dyDescent="0.25">
      <c r="A31" s="32" t="str">
        <f>'Step 3'!A31</f>
        <v>Cary town, Chatham County part, NC</v>
      </c>
      <c r="B31" s="35">
        <f>SUM('Step 3'!B31:Y31)</f>
        <v>545</v>
      </c>
      <c r="C31" s="35">
        <f>SUM('Step 3'!C31:Z31)</f>
        <v>541</v>
      </c>
      <c r="D31" s="35">
        <f>SUM('Step 3'!D31:AA31)</f>
        <v>537</v>
      </c>
      <c r="E31" s="35">
        <f>SUM('Step 3'!E31:AB31)</f>
        <v>537</v>
      </c>
      <c r="F31" s="35">
        <f>SUM('Step 3'!F31:AC31)</f>
        <v>537</v>
      </c>
      <c r="G31" s="35">
        <f>SUM('Step 3'!G31:AD31)</f>
        <v>538</v>
      </c>
    </row>
    <row r="32" spans="1:7" x14ac:dyDescent="0.25">
      <c r="A32" s="32" t="str">
        <f>'Step 3'!A32</f>
        <v>Cary town, NC</v>
      </c>
      <c r="B32" s="35">
        <f>SUM('Step 3'!B32:Y32)</f>
        <v>79159</v>
      </c>
      <c r="C32" s="35">
        <f>SUM('Step 3'!C32:Z32)</f>
        <v>78008</v>
      </c>
      <c r="D32" s="35">
        <f>SUM('Step 3'!D32:AA32)</f>
        <v>77093</v>
      </c>
      <c r="E32" s="35">
        <f>SUM('Step 3'!E32:AB32)</f>
        <v>76416</v>
      </c>
      <c r="F32" s="35">
        <f>SUM('Step 3'!F32:AC32)</f>
        <v>75768</v>
      </c>
      <c r="G32" s="35">
        <f>SUM('Step 3'!G32:AD32)</f>
        <v>75468</v>
      </c>
    </row>
    <row r="33" spans="1:7" x14ac:dyDescent="0.25">
      <c r="A33" s="32" t="str">
        <f>'Step 3'!A33</f>
        <v>Cary town, Wake County part, NC</v>
      </c>
      <c r="B33" s="35">
        <f>SUM('Step 3'!B33:Y33)</f>
        <v>78614</v>
      </c>
      <c r="C33" s="35">
        <f>SUM('Step 3'!C33:Z33)</f>
        <v>77467</v>
      </c>
      <c r="D33" s="35">
        <f>SUM('Step 3'!D33:AA33)</f>
        <v>76556</v>
      </c>
      <c r="E33" s="35">
        <f>SUM('Step 3'!E33:AB33)</f>
        <v>75879</v>
      </c>
      <c r="F33" s="35">
        <f>SUM('Step 3'!F33:AC33)</f>
        <v>75231</v>
      </c>
      <c r="G33" s="35">
        <f>SUM('Step 3'!G33:AD33)</f>
        <v>74930</v>
      </c>
    </row>
    <row r="34" spans="1:7" x14ac:dyDescent="0.25">
      <c r="A34" s="32" t="str">
        <f>'Step 3'!A34</f>
        <v>Caswell County, NC</v>
      </c>
      <c r="B34" s="35">
        <f>SUM('Step 3'!B34:Y34)</f>
        <v>18415</v>
      </c>
      <c r="C34" s="35">
        <f>SUM('Step 3'!C34:Z34)</f>
        <v>17964</v>
      </c>
      <c r="D34" s="35">
        <f>SUM('Step 3'!D34:AA34)</f>
        <v>17583</v>
      </c>
      <c r="E34" s="35">
        <f>SUM('Step 3'!E34:AB34)</f>
        <v>17284</v>
      </c>
      <c r="F34" s="35">
        <f>SUM('Step 3'!F34:AC34)</f>
        <v>16959</v>
      </c>
      <c r="G34" s="35">
        <f>SUM('Step 3'!G34:AD34)</f>
        <v>16669</v>
      </c>
    </row>
    <row r="35" spans="1:7" x14ac:dyDescent="0.25">
      <c r="A35" s="32" t="str">
        <f>'Step 3'!A35</f>
        <v>Catawba County, NC</v>
      </c>
      <c r="B35" s="35">
        <f>SUM('Step 3'!B35:Y35)</f>
        <v>133125</v>
      </c>
      <c r="C35" s="35">
        <f>SUM('Step 3'!C35:Z35)</f>
        <v>129506</v>
      </c>
      <c r="D35" s="35">
        <f>SUM('Step 3'!D35:AA35)</f>
        <v>126219</v>
      </c>
      <c r="E35" s="35">
        <f>SUM('Step 3'!E35:AB35)</f>
        <v>123400</v>
      </c>
      <c r="F35" s="35">
        <f>SUM('Step 3'!F35:AC35)</f>
        <v>120803</v>
      </c>
      <c r="G35" s="35">
        <f>SUM('Step 3'!G35:AD35)</f>
        <v>118574</v>
      </c>
    </row>
    <row r="36" spans="1:7" x14ac:dyDescent="0.25">
      <c r="A36" s="32" t="str">
        <f>'Step 3'!A36</f>
        <v>Chapel Hill town, Durham County part, NC</v>
      </c>
      <c r="B36" s="35">
        <f>SUM('Step 3'!B36:Y36)</f>
        <v>1422</v>
      </c>
      <c r="C36" s="35">
        <f>SUM('Step 3'!C36:Z36)</f>
        <v>1411</v>
      </c>
      <c r="D36" s="35">
        <f>SUM('Step 3'!D36:AA36)</f>
        <v>1391</v>
      </c>
      <c r="E36" s="35">
        <f>SUM('Step 3'!E36:AB36)</f>
        <v>1377</v>
      </c>
      <c r="F36" s="35">
        <f>SUM('Step 3'!F36:AC36)</f>
        <v>1366</v>
      </c>
      <c r="G36" s="35">
        <f>SUM('Step 3'!G36:AD36)</f>
        <v>1355</v>
      </c>
    </row>
    <row r="37" spans="1:7" x14ac:dyDescent="0.25">
      <c r="A37" s="32" t="str">
        <f>'Step 3'!A37</f>
        <v>Chapel Hill town, NC</v>
      </c>
      <c r="B37" s="35">
        <f>SUM('Step 3'!B37:Y37)</f>
        <v>36951</v>
      </c>
      <c r="C37" s="35">
        <f>SUM('Step 3'!C37:Z37)</f>
        <v>36550</v>
      </c>
      <c r="D37" s="35">
        <f>SUM('Step 3'!D37:AA37)</f>
        <v>36156</v>
      </c>
      <c r="E37" s="35">
        <f>SUM('Step 3'!E37:AB37)</f>
        <v>35806</v>
      </c>
      <c r="F37" s="35">
        <f>SUM('Step 3'!F37:AC37)</f>
        <v>35485</v>
      </c>
      <c r="G37" s="35">
        <f>SUM('Step 3'!G37:AD37)</f>
        <v>35391</v>
      </c>
    </row>
    <row r="38" spans="1:7" x14ac:dyDescent="0.25">
      <c r="A38" s="32" t="str">
        <f>'Step 3'!A38</f>
        <v>Chapel Hill town, Orange County part, NC</v>
      </c>
      <c r="B38" s="35">
        <f>SUM('Step 3'!B38:Y38)</f>
        <v>35529</v>
      </c>
      <c r="C38" s="35">
        <f>SUM('Step 3'!C38:Z38)</f>
        <v>35139</v>
      </c>
      <c r="D38" s="35">
        <f>SUM('Step 3'!D38:AA38)</f>
        <v>34765</v>
      </c>
      <c r="E38" s="35">
        <f>SUM('Step 3'!E38:AB38)</f>
        <v>34429</v>
      </c>
      <c r="F38" s="35">
        <f>SUM('Step 3'!F38:AC38)</f>
        <v>34119</v>
      </c>
      <c r="G38" s="35">
        <f>SUM('Step 3'!G38:AD38)</f>
        <v>34036</v>
      </c>
    </row>
    <row r="39" spans="1:7" x14ac:dyDescent="0.25">
      <c r="A39" s="32" t="str">
        <f>'Step 3'!A39</f>
        <v>Charlotte city, NC</v>
      </c>
      <c r="B39" s="35">
        <f>SUM('Step 3'!B39:Y39)</f>
        <v>595109</v>
      </c>
      <c r="C39" s="35">
        <f>SUM('Step 3'!C39:Z39)</f>
        <v>584236</v>
      </c>
      <c r="D39" s="35">
        <f>SUM('Step 3'!D39:AA39)</f>
        <v>574506</v>
      </c>
      <c r="E39" s="35">
        <f>SUM('Step 3'!E39:AB39)</f>
        <v>566295</v>
      </c>
      <c r="F39" s="35">
        <f>SUM('Step 3'!F39:AC39)</f>
        <v>558788</v>
      </c>
      <c r="G39" s="35">
        <f>SUM('Step 3'!G39:AD39)</f>
        <v>552963</v>
      </c>
    </row>
    <row r="40" spans="1:7" x14ac:dyDescent="0.25">
      <c r="A40" s="32" t="str">
        <f>'Step 3'!A40</f>
        <v>Charlotte-Concord-Gastonia, NC-SC Metropolitan Statistical Area</v>
      </c>
      <c r="B40" s="35">
        <f>SUM('Step 3'!B40:Y40)</f>
        <v>1972588</v>
      </c>
      <c r="C40" s="35">
        <f>SUM('Step 3'!C40:Z40)</f>
        <v>1929954</v>
      </c>
      <c r="D40" s="35">
        <f>SUM('Step 3'!D40:AA40)</f>
        <v>1891913</v>
      </c>
      <c r="E40" s="35">
        <f>SUM('Step 3'!E40:AB40)</f>
        <v>1860165</v>
      </c>
      <c r="F40" s="35">
        <f>SUM('Step 3'!F40:AC40)</f>
        <v>1830264</v>
      </c>
      <c r="G40" s="35">
        <f>SUM('Step 3'!G40:AD40)</f>
        <v>1804873</v>
      </c>
    </row>
    <row r="41" spans="1:7" x14ac:dyDescent="0.25">
      <c r="A41" s="32" t="str">
        <f>'Step 3'!A41</f>
        <v>Charlotte-Concord-Gastonia, NC-SC Metropolitan Statistical Area, NC part</v>
      </c>
      <c r="B41" s="35">
        <f>SUM('Step 3'!B41:Y41)</f>
        <v>1664872</v>
      </c>
      <c r="C41" s="35">
        <f>SUM('Step 3'!C41:Z41)</f>
        <v>1628028</v>
      </c>
      <c r="D41" s="35">
        <f>SUM('Step 3'!D41:AA41)</f>
        <v>1594799</v>
      </c>
      <c r="E41" s="35">
        <f>SUM('Step 3'!E41:AB41)</f>
        <v>1566770</v>
      </c>
      <c r="F41" s="35">
        <f>SUM('Step 3'!F41:AC41)</f>
        <v>1540659</v>
      </c>
      <c r="G41" s="35">
        <f>SUM('Step 3'!G41:AD41)</f>
        <v>1518635</v>
      </c>
    </row>
    <row r="42" spans="1:7" x14ac:dyDescent="0.25">
      <c r="A42" s="32" t="str">
        <f>'Step 3'!A42</f>
        <v>Charlotte-Concord, NC-SC Combined Statistical Area</v>
      </c>
      <c r="B42" s="35">
        <f>SUM('Step 3'!B42:Y42)</f>
        <v>2111553</v>
      </c>
      <c r="C42" s="35">
        <f>SUM('Step 3'!C42:Z42)</f>
        <v>2065336</v>
      </c>
      <c r="D42" s="35">
        <f>SUM('Step 3'!D42:AA42)</f>
        <v>2024034</v>
      </c>
      <c r="E42" s="35">
        <f>SUM('Step 3'!E42:AB42)</f>
        <v>1989616</v>
      </c>
      <c r="F42" s="35">
        <f>SUM('Step 3'!F42:AC42)</f>
        <v>1957147</v>
      </c>
      <c r="G42" s="35">
        <f>SUM('Step 3'!G42:AD42)</f>
        <v>1929532</v>
      </c>
    </row>
    <row r="43" spans="1:7" x14ac:dyDescent="0.25">
      <c r="A43" s="32" t="str">
        <f>'Step 3'!A43</f>
        <v>Chatham County, NC</v>
      </c>
      <c r="B43" s="35">
        <f>SUM('Step 3'!B43:Y43)</f>
        <v>41010</v>
      </c>
      <c r="C43" s="35">
        <f>SUM('Step 3'!C43:Z43)</f>
        <v>40098</v>
      </c>
      <c r="D43" s="35">
        <f>SUM('Step 3'!D43:AA43)</f>
        <v>39249</v>
      </c>
      <c r="E43" s="35">
        <f>SUM('Step 3'!E43:AB43)</f>
        <v>38623</v>
      </c>
      <c r="F43" s="35">
        <f>SUM('Step 3'!F43:AC43)</f>
        <v>38032</v>
      </c>
      <c r="G43" s="35">
        <f>SUM('Step 3'!G43:AD43)</f>
        <v>37613</v>
      </c>
    </row>
    <row r="44" spans="1:7" x14ac:dyDescent="0.25">
      <c r="A44" s="32" t="str">
        <f>'Step 3'!A44</f>
        <v>Cherokee County, NC</v>
      </c>
      <c r="B44" s="35">
        <f>SUM('Step 3'!B44:Y44)</f>
        <v>21540</v>
      </c>
      <c r="C44" s="35">
        <f>SUM('Step 3'!C44:Z44)</f>
        <v>21033</v>
      </c>
      <c r="D44" s="35">
        <f>SUM('Step 3'!D44:AA44)</f>
        <v>20530</v>
      </c>
      <c r="E44" s="35">
        <f>SUM('Step 3'!E44:AB44)</f>
        <v>20127</v>
      </c>
      <c r="F44" s="35">
        <f>SUM('Step 3'!F44:AC44)</f>
        <v>19739</v>
      </c>
      <c r="G44" s="35">
        <f>SUM('Step 3'!G44:AD44)</f>
        <v>19449</v>
      </c>
    </row>
    <row r="45" spans="1:7" x14ac:dyDescent="0.25">
      <c r="A45" s="32" t="str">
        <f>'Step 3'!A45</f>
        <v>Chowan County, NC</v>
      </c>
      <c r="B45" s="35">
        <f>SUM('Step 3'!B45:Y45)</f>
        <v>11919</v>
      </c>
      <c r="C45" s="35">
        <f>SUM('Step 3'!C45:Z45)</f>
        <v>11696</v>
      </c>
      <c r="D45" s="35">
        <f>SUM('Step 3'!D45:AA45)</f>
        <v>11475</v>
      </c>
      <c r="E45" s="35">
        <f>SUM('Step 3'!E45:AB45)</f>
        <v>11284</v>
      </c>
      <c r="F45" s="35">
        <f>SUM('Step 3'!F45:AC45)</f>
        <v>11094</v>
      </c>
      <c r="G45" s="35">
        <f>SUM('Step 3'!G45:AD45)</f>
        <v>10920</v>
      </c>
    </row>
    <row r="46" spans="1:7" x14ac:dyDescent="0.25">
      <c r="A46" s="32" t="str">
        <f>'Step 3'!A46</f>
        <v>Clay County, NC</v>
      </c>
      <c r="B46" s="35">
        <f>SUM('Step 3'!B46:Y46)</f>
        <v>7265</v>
      </c>
      <c r="C46" s="35">
        <f>SUM('Step 3'!C46:Z46)</f>
        <v>7084</v>
      </c>
      <c r="D46" s="35">
        <f>SUM('Step 3'!D46:AA46)</f>
        <v>6898</v>
      </c>
      <c r="E46" s="35">
        <f>SUM('Step 3'!E46:AB46)</f>
        <v>6765</v>
      </c>
      <c r="F46" s="35">
        <f>SUM('Step 3'!F46:AC46)</f>
        <v>6627</v>
      </c>
      <c r="G46" s="35">
        <f>SUM('Step 3'!G46:AD46)</f>
        <v>6523</v>
      </c>
    </row>
    <row r="47" spans="1:7" x14ac:dyDescent="0.25">
      <c r="A47" s="32" t="str">
        <f>'Step 3'!A47</f>
        <v>Cleveland County, NC</v>
      </c>
      <c r="B47" s="35">
        <f>SUM('Step 3'!B47:Y47)</f>
        <v>91182</v>
      </c>
      <c r="C47" s="35">
        <f>SUM('Step 3'!C47:Z47)</f>
        <v>88915</v>
      </c>
      <c r="D47" s="35">
        <f>SUM('Step 3'!D47:AA47)</f>
        <v>86842</v>
      </c>
      <c r="E47" s="35">
        <f>SUM('Step 3'!E47:AB47)</f>
        <v>85176</v>
      </c>
      <c r="F47" s="35">
        <f>SUM('Step 3'!F47:AC47)</f>
        <v>83563</v>
      </c>
      <c r="G47" s="35">
        <f>SUM('Step 3'!G47:AD47)</f>
        <v>82151</v>
      </c>
    </row>
    <row r="48" spans="1:7" x14ac:dyDescent="0.25">
      <c r="A48" s="32" t="str">
        <f>'Step 3'!A48</f>
        <v>Columbus County, NC</v>
      </c>
      <c r="B48" s="35">
        <f>SUM('Step 3'!B48:Y48)</f>
        <v>52302</v>
      </c>
      <c r="C48" s="35">
        <f>SUM('Step 3'!C48:Z48)</f>
        <v>51120</v>
      </c>
      <c r="D48" s="35">
        <f>SUM('Step 3'!D48:AA48)</f>
        <v>50052</v>
      </c>
      <c r="E48" s="35">
        <f>SUM('Step 3'!E48:AB48)</f>
        <v>49171</v>
      </c>
      <c r="F48" s="35">
        <f>SUM('Step 3'!F48:AC48)</f>
        <v>48343</v>
      </c>
      <c r="G48" s="35">
        <f>SUM('Step 3'!G48:AD48)</f>
        <v>47594</v>
      </c>
    </row>
    <row r="49" spans="1:7" x14ac:dyDescent="0.25">
      <c r="A49" s="32" t="str">
        <f>'Step 3'!A49</f>
        <v>Concord city, NC</v>
      </c>
      <c r="B49" s="35">
        <f>SUM('Step 3'!B49:Y49)</f>
        <v>47535</v>
      </c>
      <c r="C49" s="35">
        <f>SUM('Step 3'!C49:Z49)</f>
        <v>46670</v>
      </c>
      <c r="D49" s="35">
        <f>SUM('Step 3'!D49:AA49)</f>
        <v>45914</v>
      </c>
      <c r="E49" s="35">
        <f>SUM('Step 3'!E49:AB49)</f>
        <v>45316</v>
      </c>
      <c r="F49" s="35">
        <f>SUM('Step 3'!F49:AC49)</f>
        <v>44678</v>
      </c>
      <c r="G49" s="35">
        <f>SUM('Step 3'!G49:AD49)</f>
        <v>44253</v>
      </c>
    </row>
    <row r="50" spans="1:7" x14ac:dyDescent="0.25">
      <c r="A50" s="32" t="str">
        <f>'Step 3'!A50</f>
        <v>Cornelius town, NC</v>
      </c>
      <c r="B50" s="35">
        <f>SUM('Step 3'!B50:Y50)</f>
        <v>14439</v>
      </c>
      <c r="C50" s="35">
        <f>SUM('Step 3'!C50:Z50)</f>
        <v>14199</v>
      </c>
      <c r="D50" s="35">
        <f>SUM('Step 3'!D50:AA50)</f>
        <v>13963</v>
      </c>
      <c r="E50" s="35">
        <f>SUM('Step 3'!E50:AB50)</f>
        <v>13826</v>
      </c>
      <c r="F50" s="35">
        <f>SUM('Step 3'!F50:AC50)</f>
        <v>13654</v>
      </c>
      <c r="G50" s="35">
        <f>SUM('Step 3'!G50:AD50)</f>
        <v>13563</v>
      </c>
    </row>
    <row r="51" spans="1:7" x14ac:dyDescent="0.25">
      <c r="A51" s="32" t="str">
        <f>'Step 3'!A51</f>
        <v>Craven County, NC</v>
      </c>
      <c r="B51" s="35">
        <f>SUM('Step 3'!B51:Y51)</f>
        <v>76157</v>
      </c>
      <c r="C51" s="35">
        <f>SUM('Step 3'!C51:Z51)</f>
        <v>74603</v>
      </c>
      <c r="D51" s="35">
        <f>SUM('Step 3'!D51:AA51)</f>
        <v>73089</v>
      </c>
      <c r="E51" s="35">
        <f>SUM('Step 3'!E51:AB51)</f>
        <v>71811</v>
      </c>
      <c r="F51" s="35">
        <f>SUM('Step 3'!F51:AC51)</f>
        <v>70645</v>
      </c>
      <c r="G51" s="35">
        <f>SUM('Step 3'!G51:AD51)</f>
        <v>69674</v>
      </c>
    </row>
    <row r="52" spans="1:7" x14ac:dyDescent="0.25">
      <c r="A52" s="32" t="str">
        <f>'Step 3'!A52</f>
        <v>Cullowhee, NC Micropolitan Statistical Area</v>
      </c>
      <c r="B52" s="35">
        <f>SUM('Step 3'!B52:Y52)</f>
        <v>32439</v>
      </c>
      <c r="C52" s="35">
        <f>SUM('Step 3'!C52:Z52)</f>
        <v>31527</v>
      </c>
      <c r="D52" s="35">
        <f>SUM('Step 3'!D52:AA52)</f>
        <v>30724</v>
      </c>
      <c r="E52" s="35">
        <f>SUM('Step 3'!E52:AB52)</f>
        <v>30090</v>
      </c>
      <c r="F52" s="35">
        <f>SUM('Step 3'!F52:AC52)</f>
        <v>29513</v>
      </c>
      <c r="G52" s="35">
        <f>SUM('Step 3'!G52:AD52)</f>
        <v>29030</v>
      </c>
    </row>
    <row r="53" spans="1:7" x14ac:dyDescent="0.25">
      <c r="A53" s="32" t="str">
        <f>'Step 3'!A53</f>
        <v>Cumberland County, NC</v>
      </c>
      <c r="B53" s="35">
        <f>SUM('Step 3'!B53:Y53)</f>
        <v>266905</v>
      </c>
      <c r="C53" s="35">
        <f>SUM('Step 3'!C53:Z53)</f>
        <v>261851</v>
      </c>
      <c r="D53" s="35">
        <f>SUM('Step 3'!D53:AA53)</f>
        <v>257332</v>
      </c>
      <c r="E53" s="35">
        <f>SUM('Step 3'!E53:AB53)</f>
        <v>253502</v>
      </c>
      <c r="F53" s="35">
        <f>SUM('Step 3'!F53:AC53)</f>
        <v>249953</v>
      </c>
      <c r="G53" s="35">
        <f>SUM('Step 3'!G53:AD53)</f>
        <v>246954</v>
      </c>
    </row>
    <row r="54" spans="1:7" x14ac:dyDescent="0.25">
      <c r="A54" s="32" t="str">
        <f>'Step 3'!A54</f>
        <v>Currituck County, NC</v>
      </c>
      <c r="B54" s="35">
        <f>SUM('Step 3'!B54:Y54)</f>
        <v>20367</v>
      </c>
      <c r="C54" s="35">
        <f>SUM('Step 3'!C54:Z54)</f>
        <v>19934</v>
      </c>
      <c r="D54" s="35">
        <f>SUM('Step 3'!D54:AA54)</f>
        <v>19540</v>
      </c>
      <c r="E54" s="35">
        <f>SUM('Step 3'!E54:AB54)</f>
        <v>19244</v>
      </c>
      <c r="F54" s="35">
        <f>SUM('Step 3'!F54:AC54)</f>
        <v>18941</v>
      </c>
      <c r="G54" s="35">
        <f>SUM('Step 3'!G54:AD54)</f>
        <v>18697</v>
      </c>
    </row>
    <row r="55" spans="1:7" x14ac:dyDescent="0.25">
      <c r="A55" s="32" t="str">
        <f>'Step 3'!A55</f>
        <v>Dare County, NC</v>
      </c>
      <c r="B55" s="35">
        <f>SUM('Step 3'!B55:Y55)</f>
        <v>46001</v>
      </c>
      <c r="C55" s="35">
        <f>SUM('Step 3'!C55:Z55)</f>
        <v>44521</v>
      </c>
      <c r="D55" s="35">
        <f>SUM('Step 3'!D55:AA55)</f>
        <v>43340</v>
      </c>
      <c r="E55" s="35">
        <f>SUM('Step 3'!E55:AB55)</f>
        <v>42354</v>
      </c>
      <c r="F55" s="35">
        <f>SUM('Step 3'!F55:AC55)</f>
        <v>41353</v>
      </c>
      <c r="G55" s="35">
        <f>SUM('Step 3'!G55:AD55)</f>
        <v>40588</v>
      </c>
    </row>
    <row r="56" spans="1:7" x14ac:dyDescent="0.25">
      <c r="A56" s="32" t="str">
        <f>'Step 3'!A56</f>
        <v>Davidson County, NC</v>
      </c>
      <c r="B56" s="35">
        <f>SUM('Step 3'!B56:Y56)</f>
        <v>134974</v>
      </c>
      <c r="C56" s="35">
        <f>SUM('Step 3'!C56:Z56)</f>
        <v>131517</v>
      </c>
      <c r="D56" s="35">
        <f>SUM('Step 3'!D56:AA56)</f>
        <v>128291</v>
      </c>
      <c r="E56" s="35">
        <f>SUM('Step 3'!E56:AB56)</f>
        <v>125587</v>
      </c>
      <c r="F56" s="35">
        <f>SUM('Step 3'!F56:AC56)</f>
        <v>123130</v>
      </c>
      <c r="G56" s="35">
        <f>SUM('Step 3'!G56:AD56)</f>
        <v>121077</v>
      </c>
    </row>
    <row r="57" spans="1:7" x14ac:dyDescent="0.25">
      <c r="A57" s="32" t="str">
        <f>'Step 3'!A57</f>
        <v>Davie County, NC</v>
      </c>
      <c r="B57" s="35">
        <f>SUM('Step 3'!B57:Y57)</f>
        <v>30918</v>
      </c>
      <c r="C57" s="35">
        <f>SUM('Step 3'!C57:Z57)</f>
        <v>30156</v>
      </c>
      <c r="D57" s="35">
        <f>SUM('Step 3'!D57:AA57)</f>
        <v>29446</v>
      </c>
      <c r="E57" s="35">
        <f>SUM('Step 3'!E57:AB57)</f>
        <v>28864</v>
      </c>
      <c r="F57" s="35">
        <f>SUM('Step 3'!F57:AC57)</f>
        <v>28299</v>
      </c>
      <c r="G57" s="35">
        <f>SUM('Step 3'!G57:AD57)</f>
        <v>27808</v>
      </c>
    </row>
    <row r="58" spans="1:7" x14ac:dyDescent="0.25">
      <c r="A58" s="32" t="str">
        <f>'Step 3'!A58</f>
        <v>Dunn, NC Micropolitan Statistical Area</v>
      </c>
      <c r="B58" s="35">
        <f>SUM('Step 3'!B58:Y58)</f>
        <v>96700</v>
      </c>
      <c r="C58" s="35">
        <f>SUM('Step 3'!C58:Z58)</f>
        <v>94681</v>
      </c>
      <c r="D58" s="35">
        <f>SUM('Step 3'!D58:AA58)</f>
        <v>92853</v>
      </c>
      <c r="E58" s="35">
        <f>SUM('Step 3'!E58:AB58)</f>
        <v>91354</v>
      </c>
      <c r="F58" s="35">
        <f>SUM('Step 3'!F58:AC58)</f>
        <v>89998</v>
      </c>
      <c r="G58" s="35">
        <f>SUM('Step 3'!G58:AD58)</f>
        <v>88913</v>
      </c>
    </row>
    <row r="59" spans="1:7" x14ac:dyDescent="0.25">
      <c r="A59" s="32" t="str">
        <f>'Step 3'!A59</f>
        <v>Duplin County, NC</v>
      </c>
      <c r="B59" s="35">
        <f>SUM('Step 3'!B59:Y59)</f>
        <v>45195</v>
      </c>
      <c r="C59" s="35">
        <f>SUM('Step 3'!C59:Z59)</f>
        <v>44310</v>
      </c>
      <c r="D59" s="35">
        <f>SUM('Step 3'!D59:AA59)</f>
        <v>43500</v>
      </c>
      <c r="E59" s="35">
        <f>SUM('Step 3'!E59:AB59)</f>
        <v>42819</v>
      </c>
      <c r="F59" s="35">
        <f>SUM('Step 3'!F59:AC59)</f>
        <v>42173</v>
      </c>
      <c r="G59" s="35">
        <f>SUM('Step 3'!G59:AD59)</f>
        <v>41662</v>
      </c>
    </row>
    <row r="60" spans="1:7" x14ac:dyDescent="0.25">
      <c r="A60" s="32" t="str">
        <f>'Step 3'!A60</f>
        <v>Durham city, NC</v>
      </c>
      <c r="B60" s="35">
        <f>SUM('Step 3'!B60:Y60)</f>
        <v>157217</v>
      </c>
      <c r="C60" s="35">
        <f>SUM('Step 3'!C60:Z60)</f>
        <v>154599</v>
      </c>
      <c r="D60" s="35">
        <f>SUM('Step 3'!D60:AA60)</f>
        <v>152394</v>
      </c>
      <c r="E60" s="35">
        <f>SUM('Step 3'!E60:AB60)</f>
        <v>150628</v>
      </c>
      <c r="F60" s="35">
        <f>SUM('Step 3'!F60:AC60)</f>
        <v>148960</v>
      </c>
      <c r="G60" s="35">
        <f>SUM('Step 3'!G60:AD60)</f>
        <v>147950</v>
      </c>
    </row>
    <row r="61" spans="1:7" x14ac:dyDescent="0.25">
      <c r="A61" s="32" t="str">
        <f>'Step 3'!A61</f>
        <v>Durham County, NC</v>
      </c>
      <c r="B61" s="35">
        <f>SUM('Step 3'!B61:Y61)</f>
        <v>202308</v>
      </c>
      <c r="C61" s="35">
        <f>SUM('Step 3'!C61:Z61)</f>
        <v>198702</v>
      </c>
      <c r="D61" s="35">
        <f>SUM('Step 3'!D61:AA61)</f>
        <v>195697</v>
      </c>
      <c r="E61" s="35">
        <f>SUM('Step 3'!E61:AB61)</f>
        <v>193263</v>
      </c>
      <c r="F61" s="35">
        <f>SUM('Step 3'!F61:AC61)</f>
        <v>191056</v>
      </c>
      <c r="G61" s="35">
        <f>SUM('Step 3'!G61:AD61)</f>
        <v>189479</v>
      </c>
    </row>
    <row r="62" spans="1:7" x14ac:dyDescent="0.25">
      <c r="A62" s="32" t="str">
        <f>'Step 3'!A62</f>
        <v>Durham-Chapel Hill, NC Metropolitan Statistical Area</v>
      </c>
      <c r="B62" s="35">
        <f>SUM('Step 3'!B62:Y62)</f>
        <v>365906</v>
      </c>
      <c r="C62" s="35">
        <f>SUM('Step 3'!C62:Z62)</f>
        <v>359286</v>
      </c>
      <c r="D62" s="35">
        <f>SUM('Step 3'!D62:AA62)</f>
        <v>353542</v>
      </c>
      <c r="E62" s="35">
        <f>SUM('Step 3'!E62:AB62)</f>
        <v>348968</v>
      </c>
      <c r="F62" s="35">
        <f>SUM('Step 3'!F62:AC62)</f>
        <v>344765</v>
      </c>
      <c r="G62" s="35">
        <f>SUM('Step 3'!G62:AD62)</f>
        <v>341835</v>
      </c>
    </row>
    <row r="63" spans="1:7" x14ac:dyDescent="0.25">
      <c r="A63" s="32" t="str">
        <f>'Step 3'!A63</f>
        <v>Edgecombe County, NC</v>
      </c>
      <c r="B63" s="35">
        <f>SUM('Step 3'!B63:Y63)</f>
        <v>64929</v>
      </c>
      <c r="C63" s="35">
        <f>SUM('Step 3'!C63:Z63)</f>
        <v>63535</v>
      </c>
      <c r="D63" s="35">
        <f>SUM('Step 3'!D63:AA63)</f>
        <v>62312</v>
      </c>
      <c r="E63" s="35">
        <f>SUM('Step 3'!E63:AB63)</f>
        <v>61242</v>
      </c>
      <c r="F63" s="35">
        <f>SUM('Step 3'!F63:AC63)</f>
        <v>60263</v>
      </c>
      <c r="G63" s="35">
        <f>SUM('Step 3'!G63:AD63)</f>
        <v>59452</v>
      </c>
    </row>
    <row r="64" spans="1:7" x14ac:dyDescent="0.25">
      <c r="A64" s="32" t="str">
        <f>'Step 3'!A64</f>
        <v>Elizabeth City, NC Micropolitan Statistical Area</v>
      </c>
      <c r="B64" s="35">
        <f>SUM('Step 3'!B64:Y64)</f>
        <v>54310</v>
      </c>
      <c r="C64" s="35">
        <f>SUM('Step 3'!C64:Z64)</f>
        <v>53383</v>
      </c>
      <c r="D64" s="35">
        <f>SUM('Step 3'!D64:AA64)</f>
        <v>52574</v>
      </c>
      <c r="E64" s="35">
        <f>SUM('Step 3'!E64:AB64)</f>
        <v>51856</v>
      </c>
      <c r="F64" s="35">
        <f>SUM('Step 3'!F64:AC64)</f>
        <v>51195</v>
      </c>
      <c r="G64" s="35">
        <f>SUM('Step 3'!G64:AD64)</f>
        <v>50679</v>
      </c>
    </row>
    <row r="65" spans="1:7" x14ac:dyDescent="0.25">
      <c r="A65" s="32" t="str">
        <f>'Step 3'!A65</f>
        <v>Fayetteville city, NC</v>
      </c>
      <c r="B65" s="35">
        <f>SUM('Step 3'!B65:Y65)</f>
        <v>123931</v>
      </c>
      <c r="C65" s="35">
        <f>SUM('Step 3'!C65:Z65)</f>
        <v>122126</v>
      </c>
      <c r="D65" s="35">
        <f>SUM('Step 3'!D65:AA65)</f>
        <v>120513</v>
      </c>
      <c r="E65" s="35">
        <f>SUM('Step 3'!E65:AB65)</f>
        <v>119315</v>
      </c>
      <c r="F65" s="35">
        <f>SUM('Step 3'!F65:AC65)</f>
        <v>118202</v>
      </c>
      <c r="G65" s="35">
        <f>SUM('Step 3'!G65:AD65)</f>
        <v>117434</v>
      </c>
    </row>
    <row r="66" spans="1:7" x14ac:dyDescent="0.25">
      <c r="A66" s="32" t="str">
        <f>'Step 3'!A66</f>
        <v>Fayetteville-Lumberton-Laurinburg, NC Combined Statistical Area</v>
      </c>
      <c r="B66" s="35">
        <f>SUM('Step 3'!B66:Y66)</f>
        <v>475820</v>
      </c>
      <c r="C66" s="35">
        <f>SUM('Step 3'!C66:Z66)</f>
        <v>466634</v>
      </c>
      <c r="D66" s="35">
        <f>SUM('Step 3'!D66:AA66)</f>
        <v>458524</v>
      </c>
      <c r="E66" s="35">
        <f>SUM('Step 3'!E66:AB66)</f>
        <v>451582</v>
      </c>
      <c r="F66" s="35">
        <f>SUM('Step 3'!F66:AC66)</f>
        <v>445168</v>
      </c>
      <c r="G66" s="35">
        <f>SUM('Step 3'!G66:AD66)</f>
        <v>439613</v>
      </c>
    </row>
    <row r="67" spans="1:7" x14ac:dyDescent="0.25">
      <c r="A67" s="32" t="str">
        <f>'Step 3'!A67</f>
        <v>Fayetteville, NC Metropolitan Statistical Area</v>
      </c>
      <c r="B67" s="35">
        <f>SUM('Step 3'!B67:Y67)</f>
        <v>307683</v>
      </c>
      <c r="C67" s="35">
        <f>SUM('Step 3'!C67:Z67)</f>
        <v>302077</v>
      </c>
      <c r="D67" s="35">
        <f>SUM('Step 3'!D67:AA67)</f>
        <v>297111</v>
      </c>
      <c r="E67" s="35">
        <f>SUM('Step 3'!E67:AB67)</f>
        <v>292905</v>
      </c>
      <c r="F67" s="35">
        <f>SUM('Step 3'!F67:AC67)</f>
        <v>289013</v>
      </c>
      <c r="G67" s="35">
        <f>SUM('Step 3'!G67:AD67)</f>
        <v>285724</v>
      </c>
    </row>
    <row r="68" spans="1:7" x14ac:dyDescent="0.25">
      <c r="A68" s="32" t="str">
        <f>'Step 3'!A68</f>
        <v>Forest City, NC Micropolitan Statistical Area</v>
      </c>
      <c r="B68" s="35">
        <f>SUM('Step 3'!B68:Y68)</f>
        <v>59824</v>
      </c>
      <c r="C68" s="35">
        <f>SUM('Step 3'!C68:Z68)</f>
        <v>58159</v>
      </c>
      <c r="D68" s="35">
        <f>SUM('Step 3'!D68:AA68)</f>
        <v>56649</v>
      </c>
      <c r="E68" s="35">
        <f>SUM('Step 3'!E68:AB68)</f>
        <v>55496</v>
      </c>
      <c r="F68" s="35">
        <f>SUM('Step 3'!F68:AC68)</f>
        <v>54469</v>
      </c>
      <c r="G68" s="35">
        <f>SUM('Step 3'!G68:AD68)</f>
        <v>53633</v>
      </c>
    </row>
    <row r="69" spans="1:7" x14ac:dyDescent="0.25">
      <c r="A69" s="32" t="str">
        <f>'Step 3'!A69</f>
        <v>Forsyth County, NC</v>
      </c>
      <c r="B69" s="35">
        <f>SUM('Step 3'!B69:Y69)</f>
        <v>281432</v>
      </c>
      <c r="C69" s="35">
        <f>SUM('Step 3'!C69:Z69)</f>
        <v>275198</v>
      </c>
      <c r="D69" s="35">
        <f>SUM('Step 3'!D69:AA69)</f>
        <v>269697</v>
      </c>
      <c r="E69" s="35">
        <f>SUM('Step 3'!E69:AB69)</f>
        <v>264969</v>
      </c>
      <c r="F69" s="35">
        <f>SUM('Step 3'!F69:AC69)</f>
        <v>260570</v>
      </c>
      <c r="G69" s="35">
        <f>SUM('Step 3'!G69:AD69)</f>
        <v>257117</v>
      </c>
    </row>
    <row r="70" spans="1:7" x14ac:dyDescent="0.25">
      <c r="A70" s="32" t="str">
        <f>'Step 3'!A70</f>
        <v>Franklin County, NC</v>
      </c>
      <c r="B70" s="35">
        <f>SUM('Step 3'!B70:Y70)</f>
        <v>48059</v>
      </c>
      <c r="C70" s="35">
        <f>SUM('Step 3'!C70:Z70)</f>
        <v>47010</v>
      </c>
      <c r="D70" s="35">
        <f>SUM('Step 3'!D70:AA70)</f>
        <v>46106</v>
      </c>
      <c r="E70" s="35">
        <f>SUM('Step 3'!E70:AB70)</f>
        <v>45349</v>
      </c>
      <c r="F70" s="35">
        <f>SUM('Step 3'!F70:AC70)</f>
        <v>44636</v>
      </c>
      <c r="G70" s="35">
        <f>SUM('Step 3'!G70:AD70)</f>
        <v>44025</v>
      </c>
    </row>
    <row r="71" spans="1:7" x14ac:dyDescent="0.25">
      <c r="A71" s="32" t="str">
        <f>'Step 3'!A71</f>
        <v>Garner town, NC</v>
      </c>
      <c r="B71" s="35">
        <f>SUM('Step 3'!B71:Y71)</f>
        <v>17968</v>
      </c>
      <c r="C71" s="35">
        <f>SUM('Step 3'!C71:Z71)</f>
        <v>17600</v>
      </c>
      <c r="D71" s="35">
        <f>SUM('Step 3'!D71:AA71)</f>
        <v>17258</v>
      </c>
      <c r="E71" s="35">
        <f>SUM('Step 3'!E71:AB71)</f>
        <v>16969</v>
      </c>
      <c r="F71" s="35">
        <f>SUM('Step 3'!F71:AC71)</f>
        <v>16738</v>
      </c>
      <c r="G71" s="35">
        <f>SUM('Step 3'!G71:AD71)</f>
        <v>16497</v>
      </c>
    </row>
    <row r="72" spans="1:7" x14ac:dyDescent="0.25">
      <c r="A72" s="32" t="str">
        <f>'Step 3'!A72</f>
        <v>Gaston County, NC</v>
      </c>
      <c r="B72" s="35">
        <f>SUM('Step 3'!B72:Y72)</f>
        <v>185438</v>
      </c>
      <c r="C72" s="35">
        <f>SUM('Step 3'!C72:Z72)</f>
        <v>180821</v>
      </c>
      <c r="D72" s="35">
        <f>SUM('Step 3'!D72:AA72)</f>
        <v>176672</v>
      </c>
      <c r="E72" s="35">
        <f>SUM('Step 3'!E72:AB72)</f>
        <v>173124</v>
      </c>
      <c r="F72" s="35">
        <f>SUM('Step 3'!F72:AC72)</f>
        <v>169889</v>
      </c>
      <c r="G72" s="35">
        <f>SUM('Step 3'!G72:AD72)</f>
        <v>167070</v>
      </c>
    </row>
    <row r="73" spans="1:7" x14ac:dyDescent="0.25">
      <c r="A73" s="32" t="str">
        <f>'Step 3'!A73</f>
        <v>Gastonia city, NC</v>
      </c>
      <c r="B73" s="35">
        <f>SUM('Step 3'!B73:Y73)</f>
        <v>60134</v>
      </c>
      <c r="C73" s="35">
        <f>SUM('Step 3'!C73:Z73)</f>
        <v>58870</v>
      </c>
      <c r="D73" s="35">
        <f>SUM('Step 3'!D73:AA73)</f>
        <v>57738</v>
      </c>
      <c r="E73" s="35">
        <f>SUM('Step 3'!E73:AB73)</f>
        <v>56832</v>
      </c>
      <c r="F73" s="35">
        <f>SUM('Step 3'!F73:AC73)</f>
        <v>55973</v>
      </c>
      <c r="G73" s="35">
        <f>SUM('Step 3'!G73:AD73)</f>
        <v>55313</v>
      </c>
    </row>
    <row r="74" spans="1:7" x14ac:dyDescent="0.25">
      <c r="A74" s="32" t="str">
        <f>'Step 3'!A74</f>
        <v>Gates County, NC</v>
      </c>
      <c r="B74" s="35">
        <f>SUM('Step 3'!B74:Y74)</f>
        <v>8091</v>
      </c>
      <c r="C74" s="35">
        <f>SUM('Step 3'!C74:Z74)</f>
        <v>7950</v>
      </c>
      <c r="D74" s="35">
        <f>SUM('Step 3'!D74:AA74)</f>
        <v>7833</v>
      </c>
      <c r="E74" s="35">
        <f>SUM('Step 3'!E74:AB74)</f>
        <v>7729</v>
      </c>
      <c r="F74" s="35">
        <f>SUM('Step 3'!F74:AC74)</f>
        <v>7625</v>
      </c>
      <c r="G74" s="35">
        <f>SUM('Step 3'!G74:AD74)</f>
        <v>7547</v>
      </c>
    </row>
    <row r="75" spans="1:7" x14ac:dyDescent="0.25">
      <c r="A75" s="32" t="str">
        <f>'Step 3'!A75</f>
        <v>Goldsboro city, NC</v>
      </c>
      <c r="B75" s="35">
        <f>SUM('Step 3'!B75:Y75)</f>
        <v>26300</v>
      </c>
      <c r="C75" s="35">
        <f>SUM('Step 3'!C75:Z75)</f>
        <v>25848</v>
      </c>
      <c r="D75" s="35">
        <f>SUM('Step 3'!D75:AA75)</f>
        <v>25465</v>
      </c>
      <c r="E75" s="35">
        <f>SUM('Step 3'!E75:AB75)</f>
        <v>25143</v>
      </c>
      <c r="F75" s="35">
        <f>SUM('Step 3'!F75:AC75)</f>
        <v>24870</v>
      </c>
      <c r="G75" s="35">
        <f>SUM('Step 3'!G75:AD75)</f>
        <v>24673</v>
      </c>
    </row>
    <row r="76" spans="1:7" x14ac:dyDescent="0.25">
      <c r="A76" s="32" t="str">
        <f>'Step 3'!A76</f>
        <v>Goldsboro, NC Metropolitan Statistical Area</v>
      </c>
      <c r="B76" s="35">
        <f>SUM('Step 3'!B76:Y76)</f>
        <v>91018</v>
      </c>
      <c r="C76" s="35">
        <f>SUM('Step 3'!C76:Z76)</f>
        <v>89388</v>
      </c>
      <c r="D76" s="35">
        <f>SUM('Step 3'!D76:AA76)</f>
        <v>87887</v>
      </c>
      <c r="E76" s="35">
        <f>SUM('Step 3'!E76:AB76)</f>
        <v>86644</v>
      </c>
      <c r="F76" s="35">
        <f>SUM('Step 3'!F76:AC76)</f>
        <v>85487</v>
      </c>
      <c r="G76" s="35">
        <f>SUM('Step 3'!G76:AD76)</f>
        <v>84511</v>
      </c>
    </row>
    <row r="77" spans="1:7" x14ac:dyDescent="0.25">
      <c r="A77" s="32" t="str">
        <f>'Step 3'!A77</f>
        <v>Graham County, NC</v>
      </c>
      <c r="B77" s="35">
        <f>SUM('Step 3'!B77:Y77)</f>
        <v>11526</v>
      </c>
      <c r="C77" s="35">
        <f>SUM('Step 3'!C77:Z77)</f>
        <v>11274</v>
      </c>
      <c r="D77" s="35">
        <f>SUM('Step 3'!D77:AA77)</f>
        <v>11016</v>
      </c>
      <c r="E77" s="35">
        <f>SUM('Step 3'!E77:AB77)</f>
        <v>10828</v>
      </c>
      <c r="F77" s="35">
        <f>SUM('Step 3'!F77:AC77)</f>
        <v>10664</v>
      </c>
      <c r="G77" s="35">
        <f>SUM('Step 3'!G77:AD77)</f>
        <v>10509</v>
      </c>
    </row>
    <row r="78" spans="1:7" x14ac:dyDescent="0.25">
      <c r="A78" s="32" t="str">
        <f>'Step 3'!A78</f>
        <v>Granville County, NC</v>
      </c>
      <c r="B78" s="35">
        <f>SUM('Step 3'!B78:Y78)</f>
        <v>42545</v>
      </c>
      <c r="C78" s="35">
        <f>SUM('Step 3'!C78:Z78)</f>
        <v>41632</v>
      </c>
      <c r="D78" s="35">
        <f>SUM('Step 3'!D78:AA78)</f>
        <v>40757</v>
      </c>
      <c r="E78" s="35">
        <f>SUM('Step 3'!E78:AB78)</f>
        <v>39979</v>
      </c>
      <c r="F78" s="35">
        <f>SUM('Step 3'!F78:AC78)</f>
        <v>39247</v>
      </c>
      <c r="G78" s="35">
        <f>SUM('Step 3'!G78:AD78)</f>
        <v>38640</v>
      </c>
    </row>
    <row r="79" spans="1:7" x14ac:dyDescent="0.25">
      <c r="A79" s="32" t="str">
        <f>'Step 3'!A79</f>
        <v>Greene County, NC</v>
      </c>
      <c r="B79" s="35">
        <f>SUM('Step 3'!B79:Y79)</f>
        <v>15916</v>
      </c>
      <c r="C79" s="35">
        <f>SUM('Step 3'!C79:Z79)</f>
        <v>15598</v>
      </c>
      <c r="D79" s="35">
        <f>SUM('Step 3'!D79:AA79)</f>
        <v>15283</v>
      </c>
      <c r="E79" s="35">
        <f>SUM('Step 3'!E79:AB79)</f>
        <v>15004</v>
      </c>
      <c r="F79" s="35">
        <f>SUM('Step 3'!F79:AC79)</f>
        <v>14735</v>
      </c>
      <c r="G79" s="35">
        <f>SUM('Step 3'!G79:AD79)</f>
        <v>14491</v>
      </c>
    </row>
    <row r="80" spans="1:7" x14ac:dyDescent="0.25">
      <c r="A80" s="32" t="str">
        <f>'Step 3'!A80</f>
        <v>Greensboro city, NC</v>
      </c>
      <c r="B80" s="35">
        <f>SUM('Step 3'!B80:Y80)</f>
        <v>226423</v>
      </c>
      <c r="C80" s="35">
        <f>SUM('Step 3'!C80:Z80)</f>
        <v>221552</v>
      </c>
      <c r="D80" s="35">
        <f>SUM('Step 3'!D80:AA80)</f>
        <v>217665</v>
      </c>
      <c r="E80" s="35">
        <f>SUM('Step 3'!E80:AB80)</f>
        <v>214289</v>
      </c>
      <c r="F80" s="35">
        <f>SUM('Step 3'!F80:AC80)</f>
        <v>211285</v>
      </c>
      <c r="G80" s="35">
        <f>SUM('Step 3'!G80:AD80)</f>
        <v>208762</v>
      </c>
    </row>
    <row r="81" spans="1:7" x14ac:dyDescent="0.25">
      <c r="A81" s="32" t="str">
        <f>'Step 3'!A81</f>
        <v>Greensboro--Winston-Salem--High Point, NC Combined Statistical Area</v>
      </c>
      <c r="B81" s="35">
        <f>SUM('Step 3'!B81:Y81)</f>
        <v>1330522</v>
      </c>
      <c r="C81" s="35">
        <f>SUM('Step 3'!C81:Z81)</f>
        <v>1299006</v>
      </c>
      <c r="D81" s="35">
        <f>SUM('Step 3'!D81:AA81)</f>
        <v>1270420</v>
      </c>
      <c r="E81" s="35">
        <f>SUM('Step 3'!E81:AB81)</f>
        <v>1246194</v>
      </c>
      <c r="F81" s="35">
        <f>SUM('Step 3'!F81:AC81)</f>
        <v>1223599</v>
      </c>
      <c r="G81" s="35">
        <f>SUM('Step 3'!G81:AD81)</f>
        <v>1204651</v>
      </c>
    </row>
    <row r="82" spans="1:7" x14ac:dyDescent="0.25">
      <c r="A82" s="32" t="str">
        <f>'Step 3'!A82</f>
        <v>Greensboro-High Point, NC Metropolitan Statistical Area</v>
      </c>
      <c r="B82" s="35">
        <f>SUM('Step 3'!B82:Y82)</f>
        <v>644539</v>
      </c>
      <c r="C82" s="35">
        <f>SUM('Step 3'!C82:Z82)</f>
        <v>629267</v>
      </c>
      <c r="D82" s="35">
        <f>SUM('Step 3'!D82:AA82)</f>
        <v>615363</v>
      </c>
      <c r="E82" s="35">
        <f>SUM('Step 3'!E82:AB82)</f>
        <v>603620</v>
      </c>
      <c r="F82" s="35">
        <f>SUM('Step 3'!F82:AC82)</f>
        <v>592870</v>
      </c>
      <c r="G82" s="35">
        <f>SUM('Step 3'!G82:AD82)</f>
        <v>583536</v>
      </c>
    </row>
    <row r="83" spans="1:7" x14ac:dyDescent="0.25">
      <c r="A83" s="32" t="str">
        <f>'Step 3'!A83</f>
        <v>Greenville city, NC</v>
      </c>
      <c r="B83" s="35">
        <f>SUM('Step 3'!B83:Y83)</f>
        <v>69041</v>
      </c>
      <c r="C83" s="35">
        <f>SUM('Step 3'!C83:Z83)</f>
        <v>67902</v>
      </c>
      <c r="D83" s="35">
        <f>SUM('Step 3'!D83:AA83)</f>
        <v>66984</v>
      </c>
      <c r="E83" s="35">
        <f>SUM('Step 3'!E83:AB83)</f>
        <v>66101</v>
      </c>
      <c r="F83" s="35">
        <f>SUM('Step 3'!F83:AC83)</f>
        <v>65261</v>
      </c>
      <c r="G83" s="35">
        <f>SUM('Step 3'!G83:AD83)</f>
        <v>64805</v>
      </c>
    </row>
    <row r="84" spans="1:7" x14ac:dyDescent="0.25">
      <c r="A84" s="32" t="str">
        <f>'Step 3'!A84</f>
        <v>Greenville-Washington, NC Combined Statistical Area</v>
      </c>
      <c r="B84" s="35">
        <f>SUM('Step 3'!B84:Y84)</f>
        <v>188839</v>
      </c>
      <c r="C84" s="35">
        <f>SUM('Step 3'!C84:Z84)</f>
        <v>184831</v>
      </c>
      <c r="D84" s="35">
        <f>SUM('Step 3'!D84:AA84)</f>
        <v>181276</v>
      </c>
      <c r="E84" s="35">
        <f>SUM('Step 3'!E84:AB84)</f>
        <v>178239</v>
      </c>
      <c r="F84" s="35">
        <f>SUM('Step 3'!F84:AC84)</f>
        <v>175358</v>
      </c>
      <c r="G84" s="35">
        <f>SUM('Step 3'!G84:AD84)</f>
        <v>173156</v>
      </c>
    </row>
    <row r="85" spans="1:7" x14ac:dyDescent="0.25">
      <c r="A85" s="32" t="str">
        <f>'Step 3'!A85</f>
        <v>Greenville, NC Metropolitan Statistical Area</v>
      </c>
      <c r="B85" s="35">
        <f>SUM('Step 3'!B85:Y85)</f>
        <v>148691</v>
      </c>
      <c r="C85" s="35">
        <f>SUM('Step 3'!C85:Z85)</f>
        <v>145631</v>
      </c>
      <c r="D85" s="35">
        <f>SUM('Step 3'!D85:AA85)</f>
        <v>142936</v>
      </c>
      <c r="E85" s="35">
        <f>SUM('Step 3'!E85:AB85)</f>
        <v>140602</v>
      </c>
      <c r="F85" s="35">
        <f>SUM('Step 3'!F85:AC85)</f>
        <v>138446</v>
      </c>
      <c r="G85" s="35">
        <f>SUM('Step 3'!G85:AD85)</f>
        <v>136876</v>
      </c>
    </row>
    <row r="86" spans="1:7" x14ac:dyDescent="0.25">
      <c r="A86" s="32" t="str">
        <f>'Step 3'!A86</f>
        <v>Guilford County, NC</v>
      </c>
      <c r="B86" s="35">
        <f>SUM('Step 3'!B86:Y86)</f>
        <v>441099</v>
      </c>
      <c r="C86" s="35">
        <f>SUM('Step 3'!C86:Z86)</f>
        <v>431173</v>
      </c>
      <c r="D86" s="35">
        <f>SUM('Step 3'!D86:AA86)</f>
        <v>422352</v>
      </c>
      <c r="E86" s="35">
        <f>SUM('Step 3'!E86:AB86)</f>
        <v>414896</v>
      </c>
      <c r="F86" s="35">
        <f>SUM('Step 3'!F86:AC86)</f>
        <v>408049</v>
      </c>
      <c r="G86" s="35">
        <f>SUM('Step 3'!G86:AD86)</f>
        <v>402103</v>
      </c>
    </row>
    <row r="87" spans="1:7" x14ac:dyDescent="0.25">
      <c r="A87" s="32" t="str">
        <f>'Step 3'!A87</f>
        <v>Halifax County, NC</v>
      </c>
      <c r="B87" s="35">
        <f>SUM('Step 3'!B87:Y87)</f>
        <v>54574</v>
      </c>
      <c r="C87" s="35">
        <f>SUM('Step 3'!C87:Z87)</f>
        <v>53417</v>
      </c>
      <c r="D87" s="35">
        <f>SUM('Step 3'!D87:AA87)</f>
        <v>52421</v>
      </c>
      <c r="E87" s="35">
        <f>SUM('Step 3'!E87:AB87)</f>
        <v>51595</v>
      </c>
      <c r="F87" s="35">
        <f>SUM('Step 3'!F87:AC87)</f>
        <v>50813</v>
      </c>
      <c r="G87" s="35">
        <f>SUM('Step 3'!G87:AD87)</f>
        <v>50133</v>
      </c>
    </row>
    <row r="88" spans="1:7" x14ac:dyDescent="0.25">
      <c r="A88" s="32" t="str">
        <f>'Step 3'!A88</f>
        <v>Harnett County, NC</v>
      </c>
      <c r="B88" s="35">
        <f>SUM('Step 3'!B88:Y88)</f>
        <v>96700</v>
      </c>
      <c r="C88" s="35">
        <f>SUM('Step 3'!C88:Z88)</f>
        <v>94681</v>
      </c>
      <c r="D88" s="35">
        <f>SUM('Step 3'!D88:AA88)</f>
        <v>92853</v>
      </c>
      <c r="E88" s="35">
        <f>SUM('Step 3'!E88:AB88)</f>
        <v>91354</v>
      </c>
      <c r="F88" s="35">
        <f>SUM('Step 3'!F88:AC88)</f>
        <v>89998</v>
      </c>
      <c r="G88" s="35">
        <f>SUM('Step 3'!G88:AD88)</f>
        <v>88913</v>
      </c>
    </row>
    <row r="89" spans="1:7" x14ac:dyDescent="0.25">
      <c r="A89" s="32" t="str">
        <f>'Step 3'!A89</f>
        <v>Haywood County, NC</v>
      </c>
      <c r="B89" s="35">
        <f>SUM('Step 3'!B89:Y89)</f>
        <v>43195</v>
      </c>
      <c r="C89" s="35">
        <f>SUM('Step 3'!C89:Z89)</f>
        <v>41983</v>
      </c>
      <c r="D89" s="35">
        <f>SUM('Step 3'!D89:AA89)</f>
        <v>40810</v>
      </c>
      <c r="E89" s="35">
        <f>SUM('Step 3'!E89:AB89)</f>
        <v>39889</v>
      </c>
      <c r="F89" s="35">
        <f>SUM('Step 3'!F89:AC89)</f>
        <v>39034</v>
      </c>
      <c r="G89" s="35">
        <f>SUM('Step 3'!G89:AD89)</f>
        <v>38378</v>
      </c>
    </row>
    <row r="90" spans="1:7" x14ac:dyDescent="0.25">
      <c r="A90" s="32" t="str">
        <f>'Step 3'!A90</f>
        <v>Henderson County, NC</v>
      </c>
      <c r="B90" s="35">
        <f>SUM('Step 3'!B90:Y90)</f>
        <v>64177</v>
      </c>
      <c r="C90" s="35">
        <f>SUM('Step 3'!C90:Z90)</f>
        <v>62783</v>
      </c>
      <c r="D90" s="35">
        <f>SUM('Step 3'!D90:AA90)</f>
        <v>61529</v>
      </c>
      <c r="E90" s="35">
        <f>SUM('Step 3'!E90:AB90)</f>
        <v>60622</v>
      </c>
      <c r="F90" s="35">
        <f>SUM('Step 3'!F90:AC90)</f>
        <v>59807</v>
      </c>
      <c r="G90" s="35">
        <f>SUM('Step 3'!G90:AD90)</f>
        <v>59252</v>
      </c>
    </row>
    <row r="91" spans="1:7" x14ac:dyDescent="0.25">
      <c r="A91" s="32" t="str">
        <f>'Step 3'!A91</f>
        <v>Henderson, NC Micropolitan Statistical Area</v>
      </c>
      <c r="B91" s="35">
        <f>SUM('Step 3'!B91:Y91)</f>
        <v>44398</v>
      </c>
      <c r="C91" s="35">
        <f>SUM('Step 3'!C91:Z91)</f>
        <v>43525</v>
      </c>
      <c r="D91" s="35">
        <f>SUM('Step 3'!D91:AA91)</f>
        <v>42779</v>
      </c>
      <c r="E91" s="35">
        <f>SUM('Step 3'!E91:AB91)</f>
        <v>42146</v>
      </c>
      <c r="F91" s="35">
        <f>SUM('Step 3'!F91:AC91)</f>
        <v>41592</v>
      </c>
      <c r="G91" s="35">
        <f>SUM('Step 3'!G91:AD91)</f>
        <v>41115</v>
      </c>
    </row>
    <row r="92" spans="1:7" x14ac:dyDescent="0.25">
      <c r="A92" s="32" t="str">
        <f>'Step 3'!A92</f>
        <v>Hertford County, NC</v>
      </c>
      <c r="B92" s="35">
        <f>SUM('Step 3'!B92:Y92)</f>
        <v>18701</v>
      </c>
      <c r="C92" s="35">
        <f>SUM('Step 3'!C92:Z92)</f>
        <v>18280</v>
      </c>
      <c r="D92" s="35">
        <f>SUM('Step 3'!D92:AA92)</f>
        <v>17903</v>
      </c>
      <c r="E92" s="35">
        <f>SUM('Step 3'!E92:AB92)</f>
        <v>17608</v>
      </c>
      <c r="F92" s="35">
        <f>SUM('Step 3'!F92:AC92)</f>
        <v>17325</v>
      </c>
      <c r="G92" s="35">
        <f>SUM('Step 3'!G92:AD92)</f>
        <v>17086</v>
      </c>
    </row>
    <row r="93" spans="1:7" x14ac:dyDescent="0.25">
      <c r="A93" s="32" t="str">
        <f>'Step 3'!A93</f>
        <v>Hickory city, Burke County part, NC</v>
      </c>
      <c r="B93" s="35">
        <f>SUM('Step 3'!B93:Y93)</f>
        <v>76</v>
      </c>
      <c r="C93" s="35">
        <f>SUM('Step 3'!C93:Z93)</f>
        <v>64</v>
      </c>
      <c r="D93" s="35">
        <f>SUM('Step 3'!D93:AA93)</f>
        <v>58</v>
      </c>
      <c r="E93" s="35">
        <f>SUM('Step 3'!E93:AB93)</f>
        <v>52</v>
      </c>
      <c r="F93" s="35">
        <f>SUM('Step 3'!F93:AC93)</f>
        <v>46</v>
      </c>
      <c r="G93" s="35">
        <f>SUM('Step 3'!G93:AD93)</f>
        <v>43</v>
      </c>
    </row>
    <row r="94" spans="1:7" x14ac:dyDescent="0.25">
      <c r="A94" s="32" t="str">
        <f>'Step 3'!A94</f>
        <v>Hickory city, Catawba County part, NC</v>
      </c>
      <c r="B94" s="35">
        <f>SUM('Step 3'!B94:Y94)</f>
        <v>30801</v>
      </c>
      <c r="C94" s="35">
        <f>SUM('Step 3'!C94:Z94)</f>
        <v>30175</v>
      </c>
      <c r="D94" s="35">
        <f>SUM('Step 3'!D94:AA94)</f>
        <v>29597</v>
      </c>
      <c r="E94" s="35">
        <f>SUM('Step 3'!E94:AB94)</f>
        <v>29075</v>
      </c>
      <c r="F94" s="35">
        <f>SUM('Step 3'!F94:AC94)</f>
        <v>28594</v>
      </c>
      <c r="G94" s="35">
        <f>SUM('Step 3'!G94:AD94)</f>
        <v>28209</v>
      </c>
    </row>
    <row r="95" spans="1:7" x14ac:dyDescent="0.25">
      <c r="A95" s="32" t="str">
        <f>'Step 3'!A95</f>
        <v>Hickory city, NC</v>
      </c>
      <c r="B95" s="35">
        <f>SUM('Step 3'!B95:Y95)</f>
        <v>30877</v>
      </c>
      <c r="C95" s="35">
        <f>SUM('Step 3'!C95:Z95)</f>
        <v>30239</v>
      </c>
      <c r="D95" s="35">
        <f>SUM('Step 3'!D95:AA95)</f>
        <v>29655</v>
      </c>
      <c r="E95" s="35">
        <f>SUM('Step 3'!E95:AB95)</f>
        <v>29127</v>
      </c>
      <c r="F95" s="35">
        <f>SUM('Step 3'!F95:AC95)</f>
        <v>28640</v>
      </c>
      <c r="G95" s="35">
        <f>SUM('Step 3'!G95:AD95)</f>
        <v>28252</v>
      </c>
    </row>
    <row r="96" spans="1:7" x14ac:dyDescent="0.25">
      <c r="A96" s="32" t="str">
        <f>'Step 3'!A96</f>
        <v>Hickory-Lenoir-Morganton, NC Metropolitan Statistical Area</v>
      </c>
      <c r="B96" s="35">
        <f>SUM('Step 3'!B96:Y96)</f>
        <v>300807</v>
      </c>
      <c r="C96" s="35">
        <f>SUM('Step 3'!C96:Z96)</f>
        <v>292666</v>
      </c>
      <c r="D96" s="35">
        <f>SUM('Step 3'!D96:AA96)</f>
        <v>285216</v>
      </c>
      <c r="E96" s="35">
        <f>SUM('Step 3'!E96:AB96)</f>
        <v>278970</v>
      </c>
      <c r="F96" s="35">
        <f>SUM('Step 3'!F96:AC96)</f>
        <v>273160</v>
      </c>
      <c r="G96" s="35">
        <f>SUM('Step 3'!G96:AD96)</f>
        <v>268271</v>
      </c>
    </row>
    <row r="97" spans="1:7" x14ac:dyDescent="0.25">
      <c r="A97" s="32" t="str">
        <f>'Step 3'!A97</f>
        <v>Hickory-Lenoir, NC Combined Statistical Area</v>
      </c>
      <c r="B97" s="35">
        <f>SUM('Step 3'!B97:Y97)</f>
        <v>338208</v>
      </c>
      <c r="C97" s="35">
        <f>SUM('Step 3'!C97:Z97)</f>
        <v>328999</v>
      </c>
      <c r="D97" s="35">
        <f>SUM('Step 3'!D97:AA97)</f>
        <v>320574</v>
      </c>
      <c r="E97" s="35">
        <f>SUM('Step 3'!E97:AB97)</f>
        <v>313542</v>
      </c>
      <c r="F97" s="35">
        <f>SUM('Step 3'!F97:AC97)</f>
        <v>307013</v>
      </c>
      <c r="G97" s="35">
        <f>SUM('Step 3'!G97:AD97)</f>
        <v>301501</v>
      </c>
    </row>
    <row r="98" spans="1:7" x14ac:dyDescent="0.25">
      <c r="A98" s="32" t="str">
        <f>'Step 3'!A98</f>
        <v>High Point city, Davidson County part, NC</v>
      </c>
      <c r="B98" s="35">
        <f>SUM('Step 3'!B98:Y98)</f>
        <v>2959</v>
      </c>
      <c r="C98" s="35">
        <f>SUM('Step 3'!C98:Z98)</f>
        <v>2891</v>
      </c>
      <c r="D98" s="35">
        <f>SUM('Step 3'!D98:AA98)</f>
        <v>2846</v>
      </c>
      <c r="E98" s="35">
        <f>SUM('Step 3'!E98:AB98)</f>
        <v>2791</v>
      </c>
      <c r="F98" s="35">
        <f>SUM('Step 3'!F98:AC98)</f>
        <v>2771</v>
      </c>
      <c r="G98" s="35">
        <f>SUM('Step 3'!G98:AD98)</f>
        <v>2747</v>
      </c>
    </row>
    <row r="99" spans="1:7" x14ac:dyDescent="0.25">
      <c r="A99" s="32" t="str">
        <f>'Step 3'!A99</f>
        <v>High Point city, Guilford County part, NC</v>
      </c>
      <c r="B99" s="35">
        <f>SUM('Step 3'!B99:Y99)</f>
        <v>87409</v>
      </c>
      <c r="C99" s="35">
        <f>SUM('Step 3'!C99:Z99)</f>
        <v>85567</v>
      </c>
      <c r="D99" s="35">
        <f>SUM('Step 3'!D99:AA99)</f>
        <v>83826</v>
      </c>
      <c r="E99" s="35">
        <f>SUM('Step 3'!E99:AB99)</f>
        <v>82293</v>
      </c>
      <c r="F99" s="35">
        <f>SUM('Step 3'!F99:AC99)</f>
        <v>80902</v>
      </c>
      <c r="G99" s="35">
        <f>SUM('Step 3'!G99:AD99)</f>
        <v>79687</v>
      </c>
    </row>
    <row r="100" spans="1:7" x14ac:dyDescent="0.25">
      <c r="A100" s="32" t="str">
        <f>'Step 3'!A100</f>
        <v>High Point city, NC</v>
      </c>
      <c r="B100" s="35">
        <f>SUM('Step 3'!B100:Y100)</f>
        <v>90374</v>
      </c>
      <c r="C100" s="35">
        <f>SUM('Step 3'!C100:Z100)</f>
        <v>88467</v>
      </c>
      <c r="D100" s="35">
        <f>SUM('Step 3'!D100:AA100)</f>
        <v>86681</v>
      </c>
      <c r="E100" s="35">
        <f>SUM('Step 3'!E100:AB100)</f>
        <v>85090</v>
      </c>
      <c r="F100" s="35">
        <f>SUM('Step 3'!F100:AC100)</f>
        <v>83679</v>
      </c>
      <c r="G100" s="35">
        <f>SUM('Step 3'!G100:AD100)</f>
        <v>82440</v>
      </c>
    </row>
    <row r="101" spans="1:7" x14ac:dyDescent="0.25">
      <c r="A101" s="32" t="str">
        <f>'Step 3'!A101</f>
        <v>High Point city, Randolph County part, NC</v>
      </c>
      <c r="B101" s="35">
        <f>SUM('Step 3'!B101:Y101)</f>
        <v>6</v>
      </c>
      <c r="C101" s="35">
        <f>SUM('Step 3'!C101:Z101)</f>
        <v>9</v>
      </c>
      <c r="D101" s="35">
        <f>SUM('Step 3'!D101:AA101)</f>
        <v>9</v>
      </c>
      <c r="E101" s="35">
        <f>SUM('Step 3'!E101:AB101)</f>
        <v>6</v>
      </c>
      <c r="F101" s="35">
        <f>SUM('Step 3'!F101:AC101)</f>
        <v>6</v>
      </c>
      <c r="G101" s="35">
        <f>SUM('Step 3'!G101:AD101)</f>
        <v>6</v>
      </c>
    </row>
    <row r="102" spans="1:7" x14ac:dyDescent="0.25">
      <c r="A102" s="32" t="str">
        <f>'Step 3'!A102</f>
        <v>Hoke County, NC</v>
      </c>
      <c r="B102" s="35">
        <f>SUM('Step 3'!B102:Y102)</f>
        <v>40778</v>
      </c>
      <c r="C102" s="35">
        <f>SUM('Step 3'!C102:Z102)</f>
        <v>40226</v>
      </c>
      <c r="D102" s="35">
        <f>SUM('Step 3'!D102:AA102)</f>
        <v>39779</v>
      </c>
      <c r="E102" s="35">
        <f>SUM('Step 3'!E102:AB102)</f>
        <v>39403</v>
      </c>
      <c r="F102" s="35">
        <f>SUM('Step 3'!F102:AC102)</f>
        <v>39060</v>
      </c>
      <c r="G102" s="35">
        <f>SUM('Step 3'!G102:AD102)</f>
        <v>38770</v>
      </c>
    </row>
    <row r="103" spans="1:7" x14ac:dyDescent="0.25">
      <c r="A103" s="32" t="str">
        <f>'Step 3'!A103</f>
        <v>Holly Springs town, NC</v>
      </c>
      <c r="B103" s="35">
        <f>SUM('Step 3'!B103:Y103)</f>
        <v>12915</v>
      </c>
      <c r="C103" s="35">
        <f>SUM('Step 3'!C103:Z103)</f>
        <v>12725</v>
      </c>
      <c r="D103" s="35">
        <f>SUM('Step 3'!D103:AA103)</f>
        <v>12613</v>
      </c>
      <c r="E103" s="35">
        <f>SUM('Step 3'!E103:AB103)</f>
        <v>12527</v>
      </c>
      <c r="F103" s="35">
        <f>SUM('Step 3'!F103:AC103)</f>
        <v>12411</v>
      </c>
      <c r="G103" s="35">
        <f>SUM('Step 3'!G103:AD103)</f>
        <v>12349</v>
      </c>
    </row>
    <row r="104" spans="1:7" x14ac:dyDescent="0.25">
      <c r="A104" s="32" t="str">
        <f>'Step 3'!A104</f>
        <v>Huntersville town, NC</v>
      </c>
      <c r="B104" s="35">
        <f>SUM('Step 3'!B104:Y104)</f>
        <v>27803</v>
      </c>
      <c r="C104" s="35">
        <f>SUM('Step 3'!C104:Z104)</f>
        <v>27360</v>
      </c>
      <c r="D104" s="35">
        <f>SUM('Step 3'!D104:AA104)</f>
        <v>27018</v>
      </c>
      <c r="E104" s="35">
        <f>SUM('Step 3'!E104:AB104)</f>
        <v>26739</v>
      </c>
      <c r="F104" s="35">
        <f>SUM('Step 3'!F104:AC104)</f>
        <v>26495</v>
      </c>
      <c r="G104" s="35">
        <f>SUM('Step 3'!G104:AD104)</f>
        <v>26334</v>
      </c>
    </row>
    <row r="105" spans="1:7" x14ac:dyDescent="0.25">
      <c r="A105" s="32" t="str">
        <f>'Step 3'!A105</f>
        <v>Hyde County, NC</v>
      </c>
      <c r="B105" s="35">
        <f>SUM('Step 3'!B105:Y105)</f>
        <v>5182</v>
      </c>
      <c r="C105" s="35">
        <f>SUM('Step 3'!C105:Z105)</f>
        <v>5078</v>
      </c>
      <c r="D105" s="35">
        <f>SUM('Step 3'!D105:AA105)</f>
        <v>4994</v>
      </c>
      <c r="E105" s="35">
        <f>SUM('Step 3'!E105:AB105)</f>
        <v>4953</v>
      </c>
      <c r="F105" s="35">
        <f>SUM('Step 3'!F105:AC105)</f>
        <v>4887</v>
      </c>
      <c r="G105" s="35">
        <f>SUM('Step 3'!G105:AD105)</f>
        <v>4853</v>
      </c>
    </row>
    <row r="106" spans="1:7" x14ac:dyDescent="0.25">
      <c r="A106" s="32" t="str">
        <f>'Step 3'!A106</f>
        <v>Indian Trail town, NC</v>
      </c>
      <c r="B106" s="35">
        <f>SUM('Step 3'!B106:Y106)</f>
        <v>19383</v>
      </c>
      <c r="C106" s="35">
        <f>SUM('Step 3'!C106:Z106)</f>
        <v>19120</v>
      </c>
      <c r="D106" s="35">
        <f>SUM('Step 3'!D106:AA106)</f>
        <v>18817</v>
      </c>
      <c r="E106" s="35">
        <f>SUM('Step 3'!E106:AB106)</f>
        <v>18568</v>
      </c>
      <c r="F106" s="35">
        <f>SUM('Step 3'!F106:AC106)</f>
        <v>18337</v>
      </c>
      <c r="G106" s="35">
        <f>SUM('Step 3'!G106:AD106)</f>
        <v>18175</v>
      </c>
    </row>
    <row r="107" spans="1:7" x14ac:dyDescent="0.25">
      <c r="A107" s="32" t="str">
        <f>'Step 3'!A107</f>
        <v>Iredell County, NC</v>
      </c>
      <c r="B107" s="35">
        <f>SUM('Step 3'!B107:Y107)</f>
        <v>136126</v>
      </c>
      <c r="C107" s="35">
        <f>SUM('Step 3'!C107:Z107)</f>
        <v>132557</v>
      </c>
      <c r="D107" s="35">
        <f>SUM('Step 3'!D107:AA107)</f>
        <v>129368</v>
      </c>
      <c r="E107" s="35">
        <f>SUM('Step 3'!E107:AB107)</f>
        <v>126728</v>
      </c>
      <c r="F107" s="35">
        <f>SUM('Step 3'!F107:AC107)</f>
        <v>124184</v>
      </c>
      <c r="G107" s="35">
        <f>SUM('Step 3'!G107:AD107)</f>
        <v>122107</v>
      </c>
    </row>
    <row r="108" spans="1:7" x14ac:dyDescent="0.25">
      <c r="A108" s="32" t="str">
        <f>'Step 3'!A108</f>
        <v>Jackson County, NC</v>
      </c>
      <c r="B108" s="35">
        <f>SUM('Step 3'!B108:Y108)</f>
        <v>32439</v>
      </c>
      <c r="C108" s="35">
        <f>SUM('Step 3'!C108:Z108)</f>
        <v>31527</v>
      </c>
      <c r="D108" s="35">
        <f>SUM('Step 3'!D108:AA108)</f>
        <v>30724</v>
      </c>
      <c r="E108" s="35">
        <f>SUM('Step 3'!E108:AB108)</f>
        <v>30090</v>
      </c>
      <c r="F108" s="35">
        <f>SUM('Step 3'!F108:AC108)</f>
        <v>29513</v>
      </c>
      <c r="G108" s="35">
        <f>SUM('Step 3'!G108:AD108)</f>
        <v>29030</v>
      </c>
    </row>
    <row r="109" spans="1:7" x14ac:dyDescent="0.25">
      <c r="A109" s="32" t="str">
        <f>'Step 3'!A109</f>
        <v>Jacksonville city, NC</v>
      </c>
      <c r="B109" s="35">
        <f>SUM('Step 3'!B109:Y109)</f>
        <v>31809</v>
      </c>
      <c r="C109" s="35">
        <f>SUM('Step 3'!C109:Z109)</f>
        <v>31427</v>
      </c>
      <c r="D109" s="35">
        <f>SUM('Step 3'!D109:AA109)</f>
        <v>31093</v>
      </c>
      <c r="E109" s="35">
        <f>SUM('Step 3'!E109:AB109)</f>
        <v>30815</v>
      </c>
      <c r="F109" s="35">
        <f>SUM('Step 3'!F109:AC109)</f>
        <v>30610</v>
      </c>
      <c r="G109" s="35">
        <f>SUM('Step 3'!G109:AD109)</f>
        <v>30552</v>
      </c>
    </row>
    <row r="110" spans="1:7" x14ac:dyDescent="0.25">
      <c r="A110" s="32" t="str">
        <f>'Step 3'!A110</f>
        <v>Jacksonville, NC Metropolitan Statistical Area</v>
      </c>
      <c r="B110" s="35">
        <f>SUM('Step 3'!B110:Y110)</f>
        <v>99200</v>
      </c>
      <c r="C110" s="35">
        <f>SUM('Step 3'!C110:Z110)</f>
        <v>97590</v>
      </c>
      <c r="D110" s="35">
        <f>SUM('Step 3'!D110:AA110)</f>
        <v>96152</v>
      </c>
      <c r="E110" s="35">
        <f>SUM('Step 3'!E110:AB110)</f>
        <v>95019</v>
      </c>
      <c r="F110" s="35">
        <f>SUM('Step 3'!F110:AC110)</f>
        <v>94063</v>
      </c>
      <c r="G110" s="35">
        <f>SUM('Step 3'!G110:AD110)</f>
        <v>93371</v>
      </c>
    </row>
    <row r="111" spans="1:7" x14ac:dyDescent="0.25">
      <c r="A111" s="32" t="str">
        <f>'Step 3'!A111</f>
        <v>Johnston County, NC</v>
      </c>
      <c r="B111" s="35">
        <f>SUM('Step 3'!B111:Y111)</f>
        <v>126151</v>
      </c>
      <c r="C111" s="35">
        <f>SUM('Step 3'!C111:Z111)</f>
        <v>123541</v>
      </c>
      <c r="D111" s="35">
        <f>SUM('Step 3'!D111:AA111)</f>
        <v>121165</v>
      </c>
      <c r="E111" s="35">
        <f>SUM('Step 3'!E111:AB111)</f>
        <v>119192</v>
      </c>
      <c r="F111" s="35">
        <f>SUM('Step 3'!F111:AC111)</f>
        <v>117389</v>
      </c>
      <c r="G111" s="35">
        <f>SUM('Step 3'!G111:AD111)</f>
        <v>115927</v>
      </c>
    </row>
    <row r="112" spans="1:7" x14ac:dyDescent="0.25">
      <c r="A112" s="32" t="str">
        <f>'Step 3'!A112</f>
        <v>Jones County, NC</v>
      </c>
      <c r="B112" s="35">
        <f>SUM('Step 3'!B112:Y112)</f>
        <v>7981</v>
      </c>
      <c r="C112" s="35">
        <f>SUM('Step 3'!C112:Z112)</f>
        <v>7797</v>
      </c>
      <c r="D112" s="35">
        <f>SUM('Step 3'!D112:AA112)</f>
        <v>7618</v>
      </c>
      <c r="E112" s="35">
        <f>SUM('Step 3'!E112:AB112)</f>
        <v>7471</v>
      </c>
      <c r="F112" s="35">
        <f>SUM('Step 3'!F112:AC112)</f>
        <v>7328</v>
      </c>
      <c r="G112" s="35">
        <f>SUM('Step 3'!G112:AD112)</f>
        <v>7228</v>
      </c>
    </row>
    <row r="113" spans="1:7" x14ac:dyDescent="0.25">
      <c r="A113" s="32" t="str">
        <f>'Step 3'!A113</f>
        <v>Kannapolis city, Cabarrus County part, NC</v>
      </c>
      <c r="B113" s="35">
        <f>SUM('Step 3'!B113:Y113)</f>
        <v>26272</v>
      </c>
      <c r="C113" s="35">
        <f>SUM('Step 3'!C113:Z113)</f>
        <v>25715</v>
      </c>
      <c r="D113" s="35">
        <f>SUM('Step 3'!D113:AA113)</f>
        <v>25214</v>
      </c>
      <c r="E113" s="35">
        <f>SUM('Step 3'!E113:AB113)</f>
        <v>24766</v>
      </c>
      <c r="F113" s="35">
        <f>SUM('Step 3'!F113:AC113)</f>
        <v>24357</v>
      </c>
      <c r="G113" s="35">
        <f>SUM('Step 3'!G113:AD113)</f>
        <v>24026</v>
      </c>
    </row>
    <row r="114" spans="1:7" x14ac:dyDescent="0.25">
      <c r="A114" s="32" t="str">
        <f>'Step 3'!A114</f>
        <v>Kannapolis city, NC</v>
      </c>
      <c r="B114" s="35">
        <f>SUM('Step 3'!B114:Y114)</f>
        <v>34327</v>
      </c>
      <c r="C114" s="35">
        <f>SUM('Step 3'!C114:Z114)</f>
        <v>33574</v>
      </c>
      <c r="D114" s="35">
        <f>SUM('Step 3'!D114:AA114)</f>
        <v>32929</v>
      </c>
      <c r="E114" s="35">
        <f>SUM('Step 3'!E114:AB114)</f>
        <v>32363</v>
      </c>
      <c r="F114" s="35">
        <f>SUM('Step 3'!F114:AC114)</f>
        <v>31837</v>
      </c>
      <c r="G114" s="35">
        <f>SUM('Step 3'!G114:AD114)</f>
        <v>31413</v>
      </c>
    </row>
    <row r="115" spans="1:7" x14ac:dyDescent="0.25">
      <c r="A115" s="32" t="str">
        <f>'Step 3'!A115</f>
        <v>Kannapolis city, Rowan County part, NC</v>
      </c>
      <c r="B115" s="35">
        <f>SUM('Step 3'!B115:Y115)</f>
        <v>8055</v>
      </c>
      <c r="C115" s="35">
        <f>SUM('Step 3'!C115:Z115)</f>
        <v>7859</v>
      </c>
      <c r="D115" s="35">
        <f>SUM('Step 3'!D115:AA115)</f>
        <v>7715</v>
      </c>
      <c r="E115" s="35">
        <f>SUM('Step 3'!E115:AB115)</f>
        <v>7597</v>
      </c>
      <c r="F115" s="35">
        <f>SUM('Step 3'!F115:AC115)</f>
        <v>7480</v>
      </c>
      <c r="G115" s="35">
        <f>SUM('Step 3'!G115:AD115)</f>
        <v>7387</v>
      </c>
    </row>
    <row r="116" spans="1:7" x14ac:dyDescent="0.25">
      <c r="A116" s="32" t="str">
        <f>'Step 3'!A116</f>
        <v>Kill Devil Hills, NC Micropolitan Statistical Area</v>
      </c>
      <c r="B116" s="35">
        <f>SUM('Step 3'!B116:Y116)</f>
        <v>50061</v>
      </c>
      <c r="C116" s="35">
        <f>SUM('Step 3'!C116:Z116)</f>
        <v>48477</v>
      </c>
      <c r="D116" s="35">
        <f>SUM('Step 3'!D116:AA116)</f>
        <v>47195</v>
      </c>
      <c r="E116" s="35">
        <f>SUM('Step 3'!E116:AB116)</f>
        <v>46125</v>
      </c>
      <c r="F116" s="35">
        <f>SUM('Step 3'!F116:AC116)</f>
        <v>45047</v>
      </c>
      <c r="G116" s="35">
        <f>SUM('Step 3'!G116:AD116)</f>
        <v>44243</v>
      </c>
    </row>
    <row r="117" spans="1:7" x14ac:dyDescent="0.25">
      <c r="A117" s="32" t="str">
        <f>'Step 3'!A117</f>
        <v>Kinston city, NC</v>
      </c>
      <c r="B117" s="35">
        <f>SUM('Step 3'!B117:Y117)</f>
        <v>20753</v>
      </c>
      <c r="C117" s="35">
        <f>SUM('Step 3'!C117:Z117)</f>
        <v>20340</v>
      </c>
      <c r="D117" s="35">
        <f>SUM('Step 3'!D117:AA117)</f>
        <v>19942</v>
      </c>
      <c r="E117" s="35">
        <f>SUM('Step 3'!E117:AB117)</f>
        <v>19621</v>
      </c>
      <c r="F117" s="35">
        <f>SUM('Step 3'!F117:AC117)</f>
        <v>19359</v>
      </c>
      <c r="G117" s="35">
        <f>SUM('Step 3'!G117:AD117)</f>
        <v>19133</v>
      </c>
    </row>
    <row r="118" spans="1:7" x14ac:dyDescent="0.25">
      <c r="A118" s="32" t="str">
        <f>'Step 3'!A118</f>
        <v>Kinston, NC Micropolitan Statistical Area</v>
      </c>
      <c r="B118" s="35">
        <f>SUM('Step 3'!B118:Y118)</f>
        <v>52636</v>
      </c>
      <c r="C118" s="35">
        <f>SUM('Step 3'!C118:Z118)</f>
        <v>51582</v>
      </c>
      <c r="D118" s="35">
        <f>SUM('Step 3'!D118:AA118)</f>
        <v>50593</v>
      </c>
      <c r="E118" s="35">
        <f>SUM('Step 3'!E118:AB118)</f>
        <v>49808</v>
      </c>
      <c r="F118" s="35">
        <f>SUM('Step 3'!F118:AC118)</f>
        <v>49114</v>
      </c>
      <c r="G118" s="35">
        <f>SUM('Step 3'!G118:AD118)</f>
        <v>48523</v>
      </c>
    </row>
    <row r="119" spans="1:7" x14ac:dyDescent="0.25">
      <c r="A119" s="32" t="str">
        <f>'Step 3'!A119</f>
        <v>Laurinburg, NC Micropolitan Statistical Area</v>
      </c>
      <c r="B119" s="35">
        <f>SUM('Step 3'!B119:Y119)</f>
        <v>38657</v>
      </c>
      <c r="C119" s="35">
        <f>SUM('Step 3'!C119:Z119)</f>
        <v>37827</v>
      </c>
      <c r="D119" s="35">
        <f>SUM('Step 3'!D119:AA119)</f>
        <v>37113</v>
      </c>
      <c r="E119" s="35">
        <f>SUM('Step 3'!E119:AB119)</f>
        <v>36439</v>
      </c>
      <c r="F119" s="35">
        <f>SUM('Step 3'!F119:AC119)</f>
        <v>35814</v>
      </c>
      <c r="G119" s="35">
        <f>SUM('Step 3'!G119:AD119)</f>
        <v>35291</v>
      </c>
    </row>
    <row r="120" spans="1:7" x14ac:dyDescent="0.25">
      <c r="A120" s="32" t="str">
        <f>'Step 3'!A120</f>
        <v>Lee County, NC</v>
      </c>
      <c r="B120" s="35">
        <f>SUM('Step 3'!B120:Y120)</f>
        <v>55365</v>
      </c>
      <c r="C120" s="35">
        <f>SUM('Step 3'!C120:Z120)</f>
        <v>54129</v>
      </c>
      <c r="D120" s="35">
        <f>SUM('Step 3'!D120:AA120)</f>
        <v>53051</v>
      </c>
      <c r="E120" s="35">
        <f>SUM('Step 3'!E120:AB120)</f>
        <v>52132</v>
      </c>
      <c r="F120" s="35">
        <f>SUM('Step 3'!F120:AC120)</f>
        <v>51281</v>
      </c>
      <c r="G120" s="35">
        <f>SUM('Step 3'!G120:AD120)</f>
        <v>50525</v>
      </c>
    </row>
    <row r="121" spans="1:7" x14ac:dyDescent="0.25">
      <c r="A121" s="32" t="str">
        <f>'Step 3'!A121</f>
        <v>Lenoir County, NC</v>
      </c>
      <c r="B121" s="35">
        <f>SUM('Step 3'!B121:Y121)</f>
        <v>52636</v>
      </c>
      <c r="C121" s="35">
        <f>SUM('Step 3'!C121:Z121)</f>
        <v>51582</v>
      </c>
      <c r="D121" s="35">
        <f>SUM('Step 3'!D121:AA121)</f>
        <v>50593</v>
      </c>
      <c r="E121" s="35">
        <f>SUM('Step 3'!E121:AB121)</f>
        <v>49808</v>
      </c>
      <c r="F121" s="35">
        <f>SUM('Step 3'!F121:AC121)</f>
        <v>49114</v>
      </c>
      <c r="G121" s="35">
        <f>SUM('Step 3'!G121:AD121)</f>
        <v>48523</v>
      </c>
    </row>
    <row r="122" spans="1:7" x14ac:dyDescent="0.25">
      <c r="A122" s="32" t="str">
        <f>'Step 3'!A122</f>
        <v>Lincoln County, NC</v>
      </c>
      <c r="B122" s="35">
        <f>SUM('Step 3'!B122:Y122)</f>
        <v>67561</v>
      </c>
      <c r="C122" s="35">
        <f>SUM('Step 3'!C122:Z122)</f>
        <v>65794</v>
      </c>
      <c r="D122" s="35">
        <f>SUM('Step 3'!D122:AA122)</f>
        <v>64132</v>
      </c>
      <c r="E122" s="35">
        <f>SUM('Step 3'!E122:AB122)</f>
        <v>62779</v>
      </c>
      <c r="F122" s="35">
        <f>SUM('Step 3'!F122:AC122)</f>
        <v>61554</v>
      </c>
      <c r="G122" s="35">
        <f>SUM('Step 3'!G122:AD122)</f>
        <v>60375</v>
      </c>
    </row>
    <row r="123" spans="1:7" x14ac:dyDescent="0.25">
      <c r="A123" s="32" t="str">
        <f>'Step 3'!A123</f>
        <v>Lumberton, NC Micropolitan Statistical Area</v>
      </c>
      <c r="B123" s="35">
        <f>SUM('Step 3'!B123:Y123)</f>
        <v>129480</v>
      </c>
      <c r="C123" s="35">
        <f>SUM('Step 3'!C123:Z123)</f>
        <v>126730</v>
      </c>
      <c r="D123" s="35">
        <f>SUM('Step 3'!D123:AA123)</f>
        <v>124300</v>
      </c>
      <c r="E123" s="35">
        <f>SUM('Step 3'!E123:AB123)</f>
        <v>122238</v>
      </c>
      <c r="F123" s="35">
        <f>SUM('Step 3'!F123:AC123)</f>
        <v>120341</v>
      </c>
      <c r="G123" s="35">
        <f>SUM('Step 3'!G123:AD123)</f>
        <v>118598</v>
      </c>
    </row>
    <row r="124" spans="1:7" x14ac:dyDescent="0.25">
      <c r="A124" s="32" t="str">
        <f>'Step 3'!A124</f>
        <v>Macon County, NC</v>
      </c>
      <c r="B124" s="35">
        <f>SUM('Step 3'!B124:Y124)</f>
        <v>27999</v>
      </c>
      <c r="C124" s="35">
        <f>SUM('Step 3'!C124:Z124)</f>
        <v>27128</v>
      </c>
      <c r="D124" s="35">
        <f>SUM('Step 3'!D124:AA124)</f>
        <v>26343</v>
      </c>
      <c r="E124" s="35">
        <f>SUM('Step 3'!E124:AB124)</f>
        <v>25742</v>
      </c>
      <c r="F124" s="35">
        <f>SUM('Step 3'!F124:AC124)</f>
        <v>25202</v>
      </c>
      <c r="G124" s="35">
        <f>SUM('Step 3'!G124:AD124)</f>
        <v>24798</v>
      </c>
    </row>
    <row r="125" spans="1:7" x14ac:dyDescent="0.25">
      <c r="A125" s="32" t="str">
        <f>'Step 3'!A125</f>
        <v>Madison County, NC</v>
      </c>
      <c r="B125" s="35">
        <f>SUM('Step 3'!B125:Y125)</f>
        <v>15553</v>
      </c>
      <c r="C125" s="35">
        <f>SUM('Step 3'!C125:Z125)</f>
        <v>15083</v>
      </c>
      <c r="D125" s="35">
        <f>SUM('Step 3'!D125:AA125)</f>
        <v>14726</v>
      </c>
      <c r="E125" s="35">
        <f>SUM('Step 3'!E125:AB125)</f>
        <v>14436</v>
      </c>
      <c r="F125" s="35">
        <f>SUM('Step 3'!F125:AC125)</f>
        <v>14167</v>
      </c>
      <c r="G125" s="35">
        <f>SUM('Step 3'!G125:AD125)</f>
        <v>13960</v>
      </c>
    </row>
    <row r="126" spans="1:7" x14ac:dyDescent="0.25">
      <c r="A126" s="32" t="str">
        <f>'Step 3'!A126</f>
        <v>Marion, NC Micropolitan Statistical Area</v>
      </c>
      <c r="B126" s="35">
        <f>SUM('Step 3'!B126:Y126)</f>
        <v>37401</v>
      </c>
      <c r="C126" s="35">
        <f>SUM('Step 3'!C126:Z126)</f>
        <v>36333</v>
      </c>
      <c r="D126" s="35">
        <f>SUM('Step 3'!D126:AA126)</f>
        <v>35358</v>
      </c>
      <c r="E126" s="35">
        <f>SUM('Step 3'!E126:AB126)</f>
        <v>34572</v>
      </c>
      <c r="F126" s="35">
        <f>SUM('Step 3'!F126:AC126)</f>
        <v>33853</v>
      </c>
      <c r="G126" s="35">
        <f>SUM('Step 3'!G126:AD126)</f>
        <v>33230</v>
      </c>
    </row>
    <row r="127" spans="1:7" x14ac:dyDescent="0.25">
      <c r="A127" s="32" t="str">
        <f>'Step 3'!A127</f>
        <v>Martin County, NC</v>
      </c>
      <c r="B127" s="35">
        <f>SUM('Step 3'!B127:Y127)</f>
        <v>21507</v>
      </c>
      <c r="C127" s="35">
        <f>SUM('Step 3'!C127:Z127)</f>
        <v>20968</v>
      </c>
      <c r="D127" s="35">
        <f>SUM('Step 3'!D127:AA127)</f>
        <v>20433</v>
      </c>
      <c r="E127" s="35">
        <f>SUM('Step 3'!E127:AB127)</f>
        <v>20022</v>
      </c>
      <c r="F127" s="35">
        <f>SUM('Step 3'!F127:AC127)</f>
        <v>19685</v>
      </c>
      <c r="G127" s="35">
        <f>SUM('Step 3'!G127:AD127)</f>
        <v>19368</v>
      </c>
    </row>
    <row r="128" spans="1:7" x14ac:dyDescent="0.25">
      <c r="A128" s="32" t="str">
        <f>'Step 3'!A128</f>
        <v>Matthews town, NC</v>
      </c>
      <c r="B128" s="35">
        <f>SUM('Step 3'!B128:Y128)</f>
        <v>17901</v>
      </c>
      <c r="C128" s="35">
        <f>SUM('Step 3'!C128:Z128)</f>
        <v>17670</v>
      </c>
      <c r="D128" s="35">
        <f>SUM('Step 3'!D128:AA128)</f>
        <v>17477</v>
      </c>
      <c r="E128" s="35">
        <f>SUM('Step 3'!E128:AB128)</f>
        <v>17301</v>
      </c>
      <c r="F128" s="35">
        <f>SUM('Step 3'!F128:AC128)</f>
        <v>17191</v>
      </c>
      <c r="G128" s="35">
        <f>SUM('Step 3'!G128:AD128)</f>
        <v>17097</v>
      </c>
    </row>
    <row r="129" spans="1:7" x14ac:dyDescent="0.25">
      <c r="A129" s="32" t="str">
        <f>'Step 3'!A129</f>
        <v>McDowell County, NC</v>
      </c>
      <c r="B129" s="35">
        <f>SUM('Step 3'!B129:Y129)</f>
        <v>37401</v>
      </c>
      <c r="C129" s="35">
        <f>SUM('Step 3'!C129:Z129)</f>
        <v>36333</v>
      </c>
      <c r="D129" s="35">
        <f>SUM('Step 3'!D129:AA129)</f>
        <v>35358</v>
      </c>
      <c r="E129" s="35">
        <f>SUM('Step 3'!E129:AB129)</f>
        <v>34572</v>
      </c>
      <c r="F129" s="35">
        <f>SUM('Step 3'!F129:AC129)</f>
        <v>33853</v>
      </c>
      <c r="G129" s="35">
        <f>SUM('Step 3'!G129:AD129)</f>
        <v>33230</v>
      </c>
    </row>
    <row r="130" spans="1:7" x14ac:dyDescent="0.25">
      <c r="A130" s="32" t="str">
        <f>'Step 3'!A130</f>
        <v>Mecklenburg County, NC</v>
      </c>
      <c r="B130" s="35">
        <f>SUM('Step 3'!B130:Y130)</f>
        <v>863621</v>
      </c>
      <c r="C130" s="35">
        <f>SUM('Step 3'!C130:Z130)</f>
        <v>846201</v>
      </c>
      <c r="D130" s="35">
        <f>SUM('Step 3'!D130:AA130)</f>
        <v>830496</v>
      </c>
      <c r="E130" s="35">
        <f>SUM('Step 3'!E130:AB130)</f>
        <v>817108</v>
      </c>
      <c r="F130" s="35">
        <f>SUM('Step 3'!F130:AC130)</f>
        <v>804761</v>
      </c>
      <c r="G130" s="35">
        <f>SUM('Step 3'!G130:AD130)</f>
        <v>794444</v>
      </c>
    </row>
    <row r="131" spans="1:7" x14ac:dyDescent="0.25">
      <c r="A131" s="32" t="str">
        <f>'Step 3'!A131</f>
        <v>Mitchell County, NC</v>
      </c>
      <c r="B131" s="35">
        <f>SUM('Step 3'!B131:Y131)</f>
        <v>14523</v>
      </c>
      <c r="C131" s="35">
        <f>SUM('Step 3'!C131:Z131)</f>
        <v>14036</v>
      </c>
      <c r="D131" s="35">
        <f>SUM('Step 3'!D131:AA131)</f>
        <v>13563</v>
      </c>
      <c r="E131" s="35">
        <f>SUM('Step 3'!E131:AB131)</f>
        <v>13135</v>
      </c>
      <c r="F131" s="35">
        <f>SUM('Step 3'!F131:AC131)</f>
        <v>12775</v>
      </c>
      <c r="G131" s="35">
        <f>SUM('Step 3'!G131:AD131)</f>
        <v>12495</v>
      </c>
    </row>
    <row r="132" spans="1:7" x14ac:dyDescent="0.25">
      <c r="A132" s="32" t="str">
        <f>'Step 3'!A132</f>
        <v>Monroe city, NC</v>
      </c>
      <c r="B132" s="35">
        <f>SUM('Step 3'!B132:Y132)</f>
        <v>23481</v>
      </c>
      <c r="C132" s="35">
        <f>SUM('Step 3'!C132:Z132)</f>
        <v>23075</v>
      </c>
      <c r="D132" s="35">
        <f>SUM('Step 3'!D132:AA132)</f>
        <v>22797</v>
      </c>
      <c r="E132" s="35">
        <f>SUM('Step 3'!E132:AB132)</f>
        <v>22558</v>
      </c>
      <c r="F132" s="35">
        <f>SUM('Step 3'!F132:AC132)</f>
        <v>22334</v>
      </c>
      <c r="G132" s="35">
        <f>SUM('Step 3'!G132:AD132)</f>
        <v>22120</v>
      </c>
    </row>
    <row r="133" spans="1:7" x14ac:dyDescent="0.25">
      <c r="A133" s="32" t="str">
        <f>'Step 3'!A133</f>
        <v>Montgomery County, NC</v>
      </c>
      <c r="B133" s="35">
        <f>SUM('Step 3'!B133:Y133)</f>
        <v>20261</v>
      </c>
      <c r="C133" s="35">
        <f>SUM('Step 3'!C133:Z133)</f>
        <v>19802</v>
      </c>
      <c r="D133" s="35">
        <f>SUM('Step 3'!D133:AA133)</f>
        <v>19355</v>
      </c>
      <c r="E133" s="35">
        <f>SUM('Step 3'!E133:AB133)</f>
        <v>18982</v>
      </c>
      <c r="F133" s="35">
        <f>SUM('Step 3'!F133:AC133)</f>
        <v>18637</v>
      </c>
      <c r="G133" s="35">
        <f>SUM('Step 3'!G133:AD133)</f>
        <v>18357</v>
      </c>
    </row>
    <row r="134" spans="1:7" x14ac:dyDescent="0.25">
      <c r="A134" s="32" t="str">
        <f>'Step 3'!A134</f>
        <v>Moore County, NC</v>
      </c>
      <c r="B134" s="35">
        <f>SUM('Step 3'!B134:Y134)</f>
        <v>61727</v>
      </c>
      <c r="C134" s="35">
        <f>SUM('Step 3'!C134:Z134)</f>
        <v>60382</v>
      </c>
      <c r="D134" s="35">
        <f>SUM('Step 3'!D134:AA134)</f>
        <v>59131</v>
      </c>
      <c r="E134" s="35">
        <f>SUM('Step 3'!E134:AB134)</f>
        <v>58139</v>
      </c>
      <c r="F134" s="35">
        <f>SUM('Step 3'!F134:AC134)</f>
        <v>57212</v>
      </c>
      <c r="G134" s="35">
        <f>SUM('Step 3'!G134:AD134)</f>
        <v>56520</v>
      </c>
    </row>
    <row r="135" spans="1:7" x14ac:dyDescent="0.25">
      <c r="A135" s="32" t="str">
        <f>'Step 3'!A135</f>
        <v>Mooresville town, NC</v>
      </c>
      <c r="B135" s="35">
        <f>SUM('Step 3'!B135:Y135)</f>
        <v>24595</v>
      </c>
      <c r="C135" s="35">
        <f>SUM('Step 3'!C135:Z135)</f>
        <v>24160</v>
      </c>
      <c r="D135" s="35">
        <f>SUM('Step 3'!D135:AA135)</f>
        <v>23757</v>
      </c>
      <c r="E135" s="35">
        <f>SUM('Step 3'!E135:AB135)</f>
        <v>23444</v>
      </c>
      <c r="F135" s="35">
        <f>SUM('Step 3'!F135:AC135)</f>
        <v>23169</v>
      </c>
      <c r="G135" s="35">
        <f>SUM('Step 3'!G135:AD135)</f>
        <v>22957</v>
      </c>
    </row>
    <row r="136" spans="1:7" x14ac:dyDescent="0.25">
      <c r="A136" s="32" t="str">
        <f>'Step 3'!A136</f>
        <v>Morehead City, NC Micropolitan Statistical Area</v>
      </c>
      <c r="B136" s="35">
        <f>SUM('Step 3'!B136:Y136)</f>
        <v>50479</v>
      </c>
      <c r="C136" s="35">
        <f>SUM('Step 3'!C136:Z136)</f>
        <v>49315</v>
      </c>
      <c r="D136" s="35">
        <f>SUM('Step 3'!D136:AA136)</f>
        <v>48303</v>
      </c>
      <c r="E136" s="35">
        <f>SUM('Step 3'!E136:AB136)</f>
        <v>47565</v>
      </c>
      <c r="F136" s="35">
        <f>SUM('Step 3'!F136:AC136)</f>
        <v>46911</v>
      </c>
      <c r="G136" s="35">
        <f>SUM('Step 3'!G136:AD136)</f>
        <v>46430</v>
      </c>
    </row>
    <row r="137" spans="1:7" x14ac:dyDescent="0.25">
      <c r="A137" s="32" t="str">
        <f>'Step 3'!A137</f>
        <v>Mount Airy, NC Micropolitan Statistical Area</v>
      </c>
      <c r="B137" s="35">
        <f>SUM('Step 3'!B137:Y137)</f>
        <v>56732</v>
      </c>
      <c r="C137" s="35">
        <f>SUM('Step 3'!C137:Z137)</f>
        <v>55211</v>
      </c>
      <c r="D137" s="35">
        <f>SUM('Step 3'!D137:AA137)</f>
        <v>53825</v>
      </c>
      <c r="E137" s="35">
        <f>SUM('Step 3'!E137:AB137)</f>
        <v>52642</v>
      </c>
      <c r="F137" s="35">
        <f>SUM('Step 3'!F137:AC137)</f>
        <v>51482</v>
      </c>
      <c r="G137" s="35">
        <f>SUM('Step 3'!G137:AD137)</f>
        <v>50521</v>
      </c>
    </row>
    <row r="138" spans="1:7" x14ac:dyDescent="0.25">
      <c r="A138" s="32" t="str">
        <f>'Step 3'!A138</f>
        <v>Myrtle Beach-Conway-North Myrtle Beach, SC-NC Metro Statistical Area, NC part</v>
      </c>
      <c r="B138" s="35">
        <f>SUM('Step 3'!B138:Y138)</f>
        <v>97860</v>
      </c>
      <c r="C138" s="35">
        <f>SUM('Step 3'!C138:Z138)</f>
        <v>95659</v>
      </c>
      <c r="D138" s="35">
        <f>SUM('Step 3'!D138:AA138)</f>
        <v>93662</v>
      </c>
      <c r="E138" s="35">
        <f>SUM('Step 3'!E138:AB138)</f>
        <v>92073</v>
      </c>
      <c r="F138" s="35">
        <f>SUM('Step 3'!F138:AC138)</f>
        <v>90612</v>
      </c>
      <c r="G138" s="35">
        <f>SUM('Step 3'!G138:AD138)</f>
        <v>89342</v>
      </c>
    </row>
    <row r="139" spans="1:7" x14ac:dyDescent="0.25">
      <c r="A139" s="32" t="str">
        <f>'Step 3'!A139</f>
        <v>Nash County, NC</v>
      </c>
      <c r="B139" s="35">
        <f>SUM('Step 3'!B139:Y139)</f>
        <v>97004</v>
      </c>
      <c r="C139" s="35">
        <f>SUM('Step 3'!C139:Z139)</f>
        <v>94698</v>
      </c>
      <c r="D139" s="35">
        <f>SUM('Step 3'!D139:AA139)</f>
        <v>92669</v>
      </c>
      <c r="E139" s="35">
        <f>SUM('Step 3'!E139:AB139)</f>
        <v>90875</v>
      </c>
      <c r="F139" s="35">
        <f>SUM('Step 3'!F139:AC139)</f>
        <v>89267</v>
      </c>
      <c r="G139" s="35">
        <f>SUM('Step 3'!G139:AD139)</f>
        <v>87876</v>
      </c>
    </row>
    <row r="140" spans="1:7" x14ac:dyDescent="0.25">
      <c r="A140" s="32" t="str">
        <f>'Step 3'!A140</f>
        <v>New Bern city, NC</v>
      </c>
      <c r="B140" s="35">
        <f>SUM('Step 3'!B140:Y140)</f>
        <v>20244</v>
      </c>
      <c r="C140" s="35">
        <f>SUM('Step 3'!C140:Z140)</f>
        <v>19799</v>
      </c>
      <c r="D140" s="35">
        <f>SUM('Step 3'!D140:AA140)</f>
        <v>19312</v>
      </c>
      <c r="E140" s="35">
        <f>SUM('Step 3'!E140:AB140)</f>
        <v>18880</v>
      </c>
      <c r="F140" s="35">
        <f>SUM('Step 3'!F140:AC140)</f>
        <v>18579</v>
      </c>
      <c r="G140" s="35">
        <f>SUM('Step 3'!G140:AD140)</f>
        <v>18303</v>
      </c>
    </row>
    <row r="141" spans="1:7" x14ac:dyDescent="0.25">
      <c r="A141" s="32" t="str">
        <f>'Step 3'!A141</f>
        <v>New Bern-Morehead City, NC Combined Statistical Area</v>
      </c>
      <c r="B141" s="35">
        <f>SUM('Step 3'!B141:Y141)</f>
        <v>144134</v>
      </c>
      <c r="C141" s="35">
        <f>SUM('Step 3'!C141:Z141)</f>
        <v>141027</v>
      </c>
      <c r="D141" s="35">
        <f>SUM('Step 3'!D141:AA141)</f>
        <v>138140</v>
      </c>
      <c r="E141" s="35">
        <f>SUM('Step 3'!E141:AB141)</f>
        <v>135817</v>
      </c>
      <c r="F141" s="35">
        <f>SUM('Step 3'!F141:AC141)</f>
        <v>133721</v>
      </c>
      <c r="G141" s="35">
        <f>SUM('Step 3'!G141:AD141)</f>
        <v>132050</v>
      </c>
    </row>
    <row r="142" spans="1:7" x14ac:dyDescent="0.25">
      <c r="A142" s="32" t="str">
        <f>'Step 3'!A142</f>
        <v>New Bern, NC Metropolitan Statistical Area</v>
      </c>
      <c r="B142" s="35">
        <f>SUM('Step 3'!B142:Y142)</f>
        <v>93655</v>
      </c>
      <c r="C142" s="35">
        <f>SUM('Step 3'!C142:Z142)</f>
        <v>91712</v>
      </c>
      <c r="D142" s="35">
        <f>SUM('Step 3'!D142:AA142)</f>
        <v>89837</v>
      </c>
      <c r="E142" s="35">
        <f>SUM('Step 3'!E142:AB142)</f>
        <v>88252</v>
      </c>
      <c r="F142" s="35">
        <f>SUM('Step 3'!F142:AC142)</f>
        <v>86810</v>
      </c>
      <c r="G142" s="35">
        <f>SUM('Step 3'!G142:AD142)</f>
        <v>85620</v>
      </c>
    </row>
    <row r="143" spans="1:7" x14ac:dyDescent="0.25">
      <c r="A143" s="32" t="str">
        <f>'Step 3'!A143</f>
        <v>New Hanover County, NC</v>
      </c>
      <c r="B143" s="35">
        <f>SUM('Step 3'!B143:Y143)</f>
        <v>174693</v>
      </c>
      <c r="C143" s="35">
        <f>SUM('Step 3'!C143:Z143)</f>
        <v>170499</v>
      </c>
      <c r="D143" s="35">
        <f>SUM('Step 3'!D143:AA143)</f>
        <v>166829</v>
      </c>
      <c r="E143" s="35">
        <f>SUM('Step 3'!E143:AB143)</f>
        <v>163948</v>
      </c>
      <c r="F143" s="35">
        <f>SUM('Step 3'!F143:AC143)</f>
        <v>161130</v>
      </c>
      <c r="G143" s="35">
        <f>SUM('Step 3'!G143:AD143)</f>
        <v>158774</v>
      </c>
    </row>
    <row r="144" spans="1:7" x14ac:dyDescent="0.25">
      <c r="A144" s="32" t="str">
        <f>'Step 3'!A144</f>
        <v>North Wilkesboro, NC Micropolitan Statistical Area</v>
      </c>
      <c r="B144" s="35">
        <f>SUM('Step 3'!B144:Y144)</f>
        <v>54655</v>
      </c>
      <c r="C144" s="35">
        <f>SUM('Step 3'!C144:Z144)</f>
        <v>53097</v>
      </c>
      <c r="D144" s="35">
        <f>SUM('Step 3'!D144:AA144)</f>
        <v>51665</v>
      </c>
      <c r="E144" s="35">
        <f>SUM('Step 3'!E144:AB144)</f>
        <v>50473</v>
      </c>
      <c r="F144" s="35">
        <f>SUM('Step 3'!F144:AC144)</f>
        <v>49425</v>
      </c>
      <c r="G144" s="35">
        <f>SUM('Step 3'!G144:AD144)</f>
        <v>48498</v>
      </c>
    </row>
    <row r="145" spans="1:7" x14ac:dyDescent="0.25">
      <c r="A145" s="32" t="str">
        <f>'Step 3'!A145</f>
        <v>Northampton County, NC</v>
      </c>
      <c r="B145" s="35">
        <f>SUM('Step 3'!B145:Y145)</f>
        <v>17202</v>
      </c>
      <c r="C145" s="35">
        <f>SUM('Step 3'!C145:Z145)</f>
        <v>16823</v>
      </c>
      <c r="D145" s="35">
        <f>SUM('Step 3'!D145:AA145)</f>
        <v>16474</v>
      </c>
      <c r="E145" s="35">
        <f>SUM('Step 3'!E145:AB145)</f>
        <v>16208</v>
      </c>
      <c r="F145" s="35">
        <f>SUM('Step 3'!F145:AC145)</f>
        <v>15968</v>
      </c>
      <c r="G145" s="35">
        <f>SUM('Step 3'!G145:AD145)</f>
        <v>15764</v>
      </c>
    </row>
    <row r="146" spans="1:7" x14ac:dyDescent="0.25">
      <c r="A146" s="32" t="str">
        <f>'Step 3'!A146</f>
        <v>Onslow County, NC</v>
      </c>
      <c r="B146" s="35">
        <f>SUM('Step 3'!B146:Y146)</f>
        <v>99200</v>
      </c>
      <c r="C146" s="35">
        <f>SUM('Step 3'!C146:Z146)</f>
        <v>97590</v>
      </c>
      <c r="D146" s="35">
        <f>SUM('Step 3'!D146:AA146)</f>
        <v>96152</v>
      </c>
      <c r="E146" s="35">
        <f>SUM('Step 3'!E146:AB146)</f>
        <v>95019</v>
      </c>
      <c r="F146" s="35">
        <f>SUM('Step 3'!F146:AC146)</f>
        <v>94063</v>
      </c>
      <c r="G146" s="35">
        <f>SUM('Step 3'!G146:AD146)</f>
        <v>93371</v>
      </c>
    </row>
    <row r="147" spans="1:7" x14ac:dyDescent="0.25">
      <c r="A147" s="32" t="str">
        <f>'Step 3'!A147</f>
        <v>Orange County, NC</v>
      </c>
      <c r="B147" s="35">
        <f>SUM('Step 3'!B147:Y147)</f>
        <v>84802</v>
      </c>
      <c r="C147" s="35">
        <f>SUM('Step 3'!C147:Z147)</f>
        <v>83586</v>
      </c>
      <c r="D147" s="35">
        <f>SUM('Step 3'!D147:AA147)</f>
        <v>82523</v>
      </c>
      <c r="E147" s="35">
        <f>SUM('Step 3'!E147:AB147)</f>
        <v>81692</v>
      </c>
      <c r="F147" s="35">
        <f>SUM('Step 3'!F147:AC147)</f>
        <v>80938</v>
      </c>
      <c r="G147" s="35">
        <f>SUM('Step 3'!G147:AD147)</f>
        <v>80596</v>
      </c>
    </row>
    <row r="148" spans="1:7" x14ac:dyDescent="0.25">
      <c r="A148" s="32" t="str">
        <f>'Step 3'!A148</f>
        <v>Oxford, NC Micropolitan Statistical Area</v>
      </c>
      <c r="B148" s="35">
        <f>SUM('Step 3'!B148:Y148)</f>
        <v>42545</v>
      </c>
      <c r="C148" s="35">
        <f>SUM('Step 3'!C148:Z148)</f>
        <v>41632</v>
      </c>
      <c r="D148" s="35">
        <f>SUM('Step 3'!D148:AA148)</f>
        <v>40757</v>
      </c>
      <c r="E148" s="35">
        <f>SUM('Step 3'!E148:AB148)</f>
        <v>39979</v>
      </c>
      <c r="F148" s="35">
        <f>SUM('Step 3'!F148:AC148)</f>
        <v>39247</v>
      </c>
      <c r="G148" s="35">
        <f>SUM('Step 3'!G148:AD148)</f>
        <v>38640</v>
      </c>
    </row>
    <row r="149" spans="1:7" x14ac:dyDescent="0.25">
      <c r="A149" s="32" t="str">
        <f>'Step 3'!A149</f>
        <v>Pamlico County, NC</v>
      </c>
      <c r="B149" s="35">
        <f>SUM('Step 3'!B149:Y149)</f>
        <v>9517</v>
      </c>
      <c r="C149" s="35">
        <f>SUM('Step 3'!C149:Z149)</f>
        <v>9312</v>
      </c>
      <c r="D149" s="35">
        <f>SUM('Step 3'!D149:AA149)</f>
        <v>9130</v>
      </c>
      <c r="E149" s="35">
        <f>SUM('Step 3'!E149:AB149)</f>
        <v>8970</v>
      </c>
      <c r="F149" s="35">
        <f>SUM('Step 3'!F149:AC149)</f>
        <v>8837</v>
      </c>
      <c r="G149" s="35">
        <f>SUM('Step 3'!G149:AD149)</f>
        <v>8718</v>
      </c>
    </row>
    <row r="150" spans="1:7" x14ac:dyDescent="0.25">
      <c r="A150" s="32" t="str">
        <f>'Step 3'!A150</f>
        <v>Pasquotank County, NC</v>
      </c>
      <c r="B150" s="35">
        <f>SUM('Step 3'!B150:Y150)</f>
        <v>36777</v>
      </c>
      <c r="C150" s="35">
        <f>SUM('Step 3'!C150:Z150)</f>
        <v>36137</v>
      </c>
      <c r="D150" s="35">
        <f>SUM('Step 3'!D150:AA150)</f>
        <v>35597</v>
      </c>
      <c r="E150" s="35">
        <f>SUM('Step 3'!E150:AB150)</f>
        <v>35098</v>
      </c>
      <c r="F150" s="35">
        <f>SUM('Step 3'!F150:AC150)</f>
        <v>34636</v>
      </c>
      <c r="G150" s="35">
        <f>SUM('Step 3'!G150:AD150)</f>
        <v>34278</v>
      </c>
    </row>
    <row r="151" spans="1:7" x14ac:dyDescent="0.25">
      <c r="A151" s="32" t="str">
        <f>'Step 3'!A151</f>
        <v>Pender County, NC</v>
      </c>
      <c r="B151" s="35">
        <f>SUM('Step 3'!B151:Y151)</f>
        <v>47457</v>
      </c>
      <c r="C151" s="35">
        <f>SUM('Step 3'!C151:Z151)</f>
        <v>46315</v>
      </c>
      <c r="D151" s="35">
        <f>SUM('Step 3'!D151:AA151)</f>
        <v>45241</v>
      </c>
      <c r="E151" s="35">
        <f>SUM('Step 3'!E151:AB151)</f>
        <v>44394</v>
      </c>
      <c r="F151" s="35">
        <f>SUM('Step 3'!F151:AC151)</f>
        <v>43588</v>
      </c>
      <c r="G151" s="35">
        <f>SUM('Step 3'!G151:AD151)</f>
        <v>42887</v>
      </c>
    </row>
    <row r="152" spans="1:7" x14ac:dyDescent="0.25">
      <c r="A152" s="32" t="str">
        <f>'Step 3'!A152</f>
        <v>Perquimans County, NC</v>
      </c>
      <c r="B152" s="35">
        <f>SUM('Step 3'!B152:Y152)</f>
        <v>10539</v>
      </c>
      <c r="C152" s="35">
        <f>SUM('Step 3'!C152:Z152)</f>
        <v>10357</v>
      </c>
      <c r="D152" s="35">
        <f>SUM('Step 3'!D152:AA152)</f>
        <v>10184</v>
      </c>
      <c r="E152" s="35">
        <f>SUM('Step 3'!E152:AB152)</f>
        <v>10036</v>
      </c>
      <c r="F152" s="35">
        <f>SUM('Step 3'!F152:AC152)</f>
        <v>9899</v>
      </c>
      <c r="G152" s="35">
        <f>SUM('Step 3'!G152:AD152)</f>
        <v>9781</v>
      </c>
    </row>
    <row r="153" spans="1:7" x14ac:dyDescent="0.25">
      <c r="A153" s="32" t="str">
        <f>'Step 3'!A153</f>
        <v>Person County, NC</v>
      </c>
      <c r="B153" s="35">
        <f>SUM('Step 3'!B153:Y153)</f>
        <v>37786</v>
      </c>
      <c r="C153" s="35">
        <f>SUM('Step 3'!C153:Z153)</f>
        <v>36900</v>
      </c>
      <c r="D153" s="35">
        <f>SUM('Step 3'!D153:AA153)</f>
        <v>36073</v>
      </c>
      <c r="E153" s="35">
        <f>SUM('Step 3'!E153:AB153)</f>
        <v>35390</v>
      </c>
      <c r="F153" s="35">
        <f>SUM('Step 3'!F153:AC153)</f>
        <v>34739</v>
      </c>
      <c r="G153" s="35">
        <f>SUM('Step 3'!G153:AD153)</f>
        <v>34147</v>
      </c>
    </row>
    <row r="154" spans="1:7" x14ac:dyDescent="0.25">
      <c r="A154" s="32" t="str">
        <f>'Step 3'!A154</f>
        <v>Pinehurst-Southern Pines, NC Micropolitan Statistical Area</v>
      </c>
      <c r="B154" s="35">
        <f>SUM('Step 3'!B154:Y154)</f>
        <v>61727</v>
      </c>
      <c r="C154" s="35">
        <f>SUM('Step 3'!C154:Z154)</f>
        <v>60382</v>
      </c>
      <c r="D154" s="35">
        <f>SUM('Step 3'!D154:AA154)</f>
        <v>59131</v>
      </c>
      <c r="E154" s="35">
        <f>SUM('Step 3'!E154:AB154)</f>
        <v>58139</v>
      </c>
      <c r="F154" s="35">
        <f>SUM('Step 3'!F154:AC154)</f>
        <v>57212</v>
      </c>
      <c r="G154" s="35">
        <f>SUM('Step 3'!G154:AD154)</f>
        <v>56520</v>
      </c>
    </row>
    <row r="155" spans="1:7" x14ac:dyDescent="0.25">
      <c r="A155" s="32" t="str">
        <f>'Step 3'!A155</f>
        <v>Pitt County, NC</v>
      </c>
      <c r="B155" s="35">
        <f>SUM('Step 3'!B155:Y155)</f>
        <v>148691</v>
      </c>
      <c r="C155" s="35">
        <f>SUM('Step 3'!C155:Z155)</f>
        <v>145631</v>
      </c>
      <c r="D155" s="35">
        <f>SUM('Step 3'!D155:AA155)</f>
        <v>142936</v>
      </c>
      <c r="E155" s="35">
        <f>SUM('Step 3'!E155:AB155)</f>
        <v>140602</v>
      </c>
      <c r="F155" s="35">
        <f>SUM('Step 3'!F155:AC155)</f>
        <v>138446</v>
      </c>
      <c r="G155" s="35">
        <f>SUM('Step 3'!G155:AD155)</f>
        <v>136876</v>
      </c>
    </row>
    <row r="156" spans="1:7" x14ac:dyDescent="0.25">
      <c r="A156" s="32" t="str">
        <f>'Step 3'!A156</f>
        <v>Polk County, NC</v>
      </c>
      <c r="B156" s="35">
        <f>SUM('Step 3'!B156:Y156)</f>
        <v>11875</v>
      </c>
      <c r="C156" s="35">
        <f>SUM('Step 3'!C156:Z156)</f>
        <v>11603</v>
      </c>
      <c r="D156" s="35">
        <f>SUM('Step 3'!D156:AA156)</f>
        <v>11358</v>
      </c>
      <c r="E156" s="35">
        <f>SUM('Step 3'!E156:AB156)</f>
        <v>11169</v>
      </c>
      <c r="F156" s="35">
        <f>SUM('Step 3'!F156:AC156)</f>
        <v>10993</v>
      </c>
      <c r="G156" s="35">
        <f>SUM('Step 3'!G156:AD156)</f>
        <v>10884</v>
      </c>
    </row>
    <row r="157" spans="1:7" x14ac:dyDescent="0.25">
      <c r="A157" s="32" t="str">
        <f>'Step 3'!A157</f>
        <v>Raleigh city, Durham County part, NC</v>
      </c>
      <c r="B157" s="35">
        <f>SUM('Step 3'!B157:Y157)</f>
        <v>378</v>
      </c>
      <c r="C157" s="35">
        <f>SUM('Step 3'!C157:Z157)</f>
        <v>373</v>
      </c>
      <c r="D157" s="35">
        <f>SUM('Step 3'!D157:AA157)</f>
        <v>368</v>
      </c>
      <c r="E157" s="35">
        <f>SUM('Step 3'!E157:AB157)</f>
        <v>363</v>
      </c>
      <c r="F157" s="35">
        <f>SUM('Step 3'!F157:AC157)</f>
        <v>357</v>
      </c>
      <c r="G157" s="35">
        <f>SUM('Step 3'!G157:AD157)</f>
        <v>355</v>
      </c>
    </row>
    <row r="158" spans="1:7" x14ac:dyDescent="0.25">
      <c r="A158" s="32" t="str">
        <f>'Step 3'!A158</f>
        <v>Raleigh city, NC</v>
      </c>
      <c r="B158" s="35">
        <f>SUM('Step 3'!B158:Y158)</f>
        <v>277419</v>
      </c>
      <c r="C158" s="35">
        <f>SUM('Step 3'!C158:Z158)</f>
        <v>272745</v>
      </c>
      <c r="D158" s="35">
        <f>SUM('Step 3'!D158:AA158)</f>
        <v>268743</v>
      </c>
      <c r="E158" s="35">
        <f>SUM('Step 3'!E158:AB158)</f>
        <v>265653</v>
      </c>
      <c r="F158" s="35">
        <f>SUM('Step 3'!F158:AC158)</f>
        <v>262676</v>
      </c>
      <c r="G158" s="35">
        <f>SUM('Step 3'!G158:AD158)</f>
        <v>260741</v>
      </c>
    </row>
    <row r="159" spans="1:7" x14ac:dyDescent="0.25">
      <c r="A159" s="32" t="str">
        <f>'Step 3'!A159</f>
        <v>Raleigh city, Wake County part, NC</v>
      </c>
      <c r="B159" s="35">
        <f>SUM('Step 3'!B159:Y159)</f>
        <v>277041</v>
      </c>
      <c r="C159" s="35">
        <f>SUM('Step 3'!C159:Z159)</f>
        <v>272372</v>
      </c>
      <c r="D159" s="35">
        <f>SUM('Step 3'!D159:AA159)</f>
        <v>268375</v>
      </c>
      <c r="E159" s="35">
        <f>SUM('Step 3'!E159:AB159)</f>
        <v>265290</v>
      </c>
      <c r="F159" s="35">
        <f>SUM('Step 3'!F159:AC159)</f>
        <v>262319</v>
      </c>
      <c r="G159" s="35">
        <f>SUM('Step 3'!G159:AD159)</f>
        <v>260386</v>
      </c>
    </row>
    <row r="160" spans="1:7" x14ac:dyDescent="0.25">
      <c r="A160" s="32" t="str">
        <f>'Step 3'!A160</f>
        <v>Raleigh-Durham-Chapel Hill, NC Combined Statistical Area</v>
      </c>
      <c r="B160" s="35">
        <f>SUM('Step 3'!B160:Y160)</f>
        <v>1439934</v>
      </c>
      <c r="C160" s="35">
        <f>SUM('Step 3'!C160:Z160)</f>
        <v>1412604</v>
      </c>
      <c r="D160" s="35">
        <f>SUM('Step 3'!D160:AA160)</f>
        <v>1388518</v>
      </c>
      <c r="E160" s="35">
        <f>SUM('Step 3'!E160:AB160)</f>
        <v>1368890</v>
      </c>
      <c r="F160" s="35">
        <f>SUM('Step 3'!F160:AC160)</f>
        <v>1350871</v>
      </c>
      <c r="G160" s="35">
        <f>SUM('Step 3'!G160:AD160)</f>
        <v>1337237</v>
      </c>
    </row>
    <row r="161" spans="1:7" x14ac:dyDescent="0.25">
      <c r="A161" s="32" t="str">
        <f>'Step 3'!A161</f>
        <v>Raleigh, NC Metropolitan Statistical Area</v>
      </c>
      <c r="B161" s="35">
        <f>SUM('Step 3'!B161:Y161)</f>
        <v>835020</v>
      </c>
      <c r="C161" s="35">
        <f>SUM('Step 3'!C161:Z161)</f>
        <v>819351</v>
      </c>
      <c r="D161" s="35">
        <f>SUM('Step 3'!D161:AA161)</f>
        <v>805536</v>
      </c>
      <c r="E161" s="35">
        <f>SUM('Step 3'!E161:AB161)</f>
        <v>794311</v>
      </c>
      <c r="F161" s="35">
        <f>SUM('Step 3'!F161:AC161)</f>
        <v>783988</v>
      </c>
      <c r="G161" s="35">
        <f>SUM('Step 3'!G161:AD161)</f>
        <v>776209</v>
      </c>
    </row>
    <row r="162" spans="1:7" x14ac:dyDescent="0.25">
      <c r="A162" s="32" t="str">
        <f>'Step 3'!A162</f>
        <v>Randolph County, NC</v>
      </c>
      <c r="B162" s="35">
        <f>SUM('Step 3'!B162:Y162)</f>
        <v>119115</v>
      </c>
      <c r="C162" s="35">
        <f>SUM('Step 3'!C162:Z162)</f>
        <v>115835</v>
      </c>
      <c r="D162" s="35">
        <f>SUM('Step 3'!D162:AA162)</f>
        <v>112841</v>
      </c>
      <c r="E162" s="35">
        <f>SUM('Step 3'!E162:AB162)</f>
        <v>110289</v>
      </c>
      <c r="F162" s="35">
        <f>SUM('Step 3'!F162:AC162)</f>
        <v>107905</v>
      </c>
      <c r="G162" s="35">
        <f>SUM('Step 3'!G162:AD162)</f>
        <v>105823</v>
      </c>
    </row>
    <row r="163" spans="1:7" x14ac:dyDescent="0.25">
      <c r="A163" s="32" t="str">
        <f>'Step 3'!A163</f>
        <v>Richmond County, NC</v>
      </c>
      <c r="B163" s="35">
        <f>SUM('Step 3'!B163:Y163)</f>
        <v>42089</v>
      </c>
      <c r="C163" s="35">
        <f>SUM('Step 3'!C163:Z163)</f>
        <v>41043</v>
      </c>
      <c r="D163" s="35">
        <f>SUM('Step 3'!D163:AA163)</f>
        <v>40101</v>
      </c>
      <c r="E163" s="35">
        <f>SUM('Step 3'!E163:AB163)</f>
        <v>39271</v>
      </c>
      <c r="F163" s="35">
        <f>SUM('Step 3'!F163:AC163)</f>
        <v>38454</v>
      </c>
      <c r="G163" s="35">
        <f>SUM('Step 3'!G163:AD163)</f>
        <v>37763</v>
      </c>
    </row>
    <row r="164" spans="1:7" x14ac:dyDescent="0.25">
      <c r="A164" s="32" t="str">
        <f>'Step 3'!A164</f>
        <v>Roanoke Rapids, NC Micropolitan Statistical Area</v>
      </c>
      <c r="B164" s="35">
        <f>SUM('Step 3'!B164:Y164)</f>
        <v>71776</v>
      </c>
      <c r="C164" s="35">
        <f>SUM('Step 3'!C164:Z164)</f>
        <v>70240</v>
      </c>
      <c r="D164" s="35">
        <f>SUM('Step 3'!D164:AA164)</f>
        <v>68895</v>
      </c>
      <c r="E164" s="35">
        <f>SUM('Step 3'!E164:AB164)</f>
        <v>67803</v>
      </c>
      <c r="F164" s="35">
        <f>SUM('Step 3'!F164:AC164)</f>
        <v>66781</v>
      </c>
      <c r="G164" s="35">
        <f>SUM('Step 3'!G164:AD164)</f>
        <v>65897</v>
      </c>
    </row>
    <row r="165" spans="1:7" x14ac:dyDescent="0.25">
      <c r="A165" s="32" t="str">
        <f>'Step 3'!A165</f>
        <v>Robeson County, NC</v>
      </c>
      <c r="B165" s="35">
        <f>SUM('Step 3'!B165:Y165)</f>
        <v>129480</v>
      </c>
      <c r="C165" s="35">
        <f>SUM('Step 3'!C165:Z165)</f>
        <v>126730</v>
      </c>
      <c r="D165" s="35">
        <f>SUM('Step 3'!D165:AA165)</f>
        <v>124300</v>
      </c>
      <c r="E165" s="35">
        <f>SUM('Step 3'!E165:AB165)</f>
        <v>122238</v>
      </c>
      <c r="F165" s="35">
        <f>SUM('Step 3'!F165:AC165)</f>
        <v>120341</v>
      </c>
      <c r="G165" s="35">
        <f>SUM('Step 3'!G165:AD165)</f>
        <v>118598</v>
      </c>
    </row>
    <row r="166" spans="1:7" x14ac:dyDescent="0.25">
      <c r="A166" s="32" t="str">
        <f>'Step 3'!A166</f>
        <v>Rockingham County, NC</v>
      </c>
      <c r="B166" s="35">
        <f>SUM('Step 3'!B166:Y166)</f>
        <v>84325</v>
      </c>
      <c r="C166" s="35">
        <f>SUM('Step 3'!C166:Z166)</f>
        <v>82259</v>
      </c>
      <c r="D166" s="35">
        <f>SUM('Step 3'!D166:AA166)</f>
        <v>80170</v>
      </c>
      <c r="E166" s="35">
        <f>SUM('Step 3'!E166:AB166)</f>
        <v>78435</v>
      </c>
      <c r="F166" s="35">
        <f>SUM('Step 3'!F166:AC166)</f>
        <v>76916</v>
      </c>
      <c r="G166" s="35">
        <f>SUM('Step 3'!G166:AD166)</f>
        <v>75610</v>
      </c>
    </row>
    <row r="167" spans="1:7" x14ac:dyDescent="0.25">
      <c r="A167" s="32" t="str">
        <f>'Step 3'!A167</f>
        <v>Rockingham, NC Micropolitan Statistical Area</v>
      </c>
      <c r="B167" s="35">
        <f>SUM('Step 3'!B167:Y167)</f>
        <v>42089</v>
      </c>
      <c r="C167" s="35">
        <f>SUM('Step 3'!C167:Z167)</f>
        <v>41043</v>
      </c>
      <c r="D167" s="35">
        <f>SUM('Step 3'!D167:AA167)</f>
        <v>40101</v>
      </c>
      <c r="E167" s="35">
        <f>SUM('Step 3'!E167:AB167)</f>
        <v>39271</v>
      </c>
      <c r="F167" s="35">
        <f>SUM('Step 3'!F167:AC167)</f>
        <v>38454</v>
      </c>
      <c r="G167" s="35">
        <f>SUM('Step 3'!G167:AD167)</f>
        <v>37763</v>
      </c>
    </row>
    <row r="168" spans="1:7" x14ac:dyDescent="0.25">
      <c r="A168" s="32" t="str">
        <f>'Step 3'!A168</f>
        <v>Rocky Mount city, Edgecombe County part, NC</v>
      </c>
      <c r="B168" s="35">
        <f>SUM('Step 3'!B168:Y168)</f>
        <v>21373</v>
      </c>
      <c r="C168" s="35">
        <f>SUM('Step 3'!C168:Z168)</f>
        <v>20904</v>
      </c>
      <c r="D168" s="35">
        <f>SUM('Step 3'!D168:AA168)</f>
        <v>20513</v>
      </c>
      <c r="E168" s="35">
        <f>SUM('Step 3'!E168:AB168)</f>
        <v>20172</v>
      </c>
      <c r="F168" s="35">
        <f>SUM('Step 3'!F168:AC168)</f>
        <v>19887</v>
      </c>
      <c r="G168" s="35">
        <f>SUM('Step 3'!G168:AD168)</f>
        <v>19657</v>
      </c>
    </row>
    <row r="169" spans="1:7" x14ac:dyDescent="0.25">
      <c r="A169" s="32" t="str">
        <f>'Step 3'!A169</f>
        <v>Rocky Mount city, Nash County part, NC</v>
      </c>
      <c r="B169" s="35">
        <f>SUM('Step 3'!B169:Y169)</f>
        <v>39962</v>
      </c>
      <c r="C169" s="35">
        <f>SUM('Step 3'!C169:Z169)</f>
        <v>39049</v>
      </c>
      <c r="D169" s="35">
        <f>SUM('Step 3'!D169:AA169)</f>
        <v>38224</v>
      </c>
      <c r="E169" s="35">
        <f>SUM('Step 3'!E169:AB169)</f>
        <v>37547</v>
      </c>
      <c r="F169" s="35">
        <f>SUM('Step 3'!F169:AC169)</f>
        <v>36951</v>
      </c>
      <c r="G169" s="35">
        <f>SUM('Step 3'!G169:AD169)</f>
        <v>36384</v>
      </c>
    </row>
    <row r="170" spans="1:7" x14ac:dyDescent="0.25">
      <c r="A170" s="32" t="str">
        <f>'Step 3'!A170</f>
        <v>Rocky Mount city, NC</v>
      </c>
      <c r="B170" s="35">
        <f>SUM('Step 3'!B170:Y170)</f>
        <v>61335</v>
      </c>
      <c r="C170" s="35">
        <f>SUM('Step 3'!C170:Z170)</f>
        <v>59953</v>
      </c>
      <c r="D170" s="35">
        <f>SUM('Step 3'!D170:AA170)</f>
        <v>58737</v>
      </c>
      <c r="E170" s="35">
        <f>SUM('Step 3'!E170:AB170)</f>
        <v>57719</v>
      </c>
      <c r="F170" s="35">
        <f>SUM('Step 3'!F170:AC170)</f>
        <v>56838</v>
      </c>
      <c r="G170" s="35">
        <f>SUM('Step 3'!G170:AD170)</f>
        <v>56041</v>
      </c>
    </row>
    <row r="171" spans="1:7" x14ac:dyDescent="0.25">
      <c r="A171" s="32" t="str">
        <f>'Step 3'!A171</f>
        <v>Rocky Mount-Wilson-Roanoke Rapids, NC Combined Statistical Area</v>
      </c>
      <c r="B171" s="35">
        <f>SUM('Step 3'!B171:Y171)</f>
        <v>328517</v>
      </c>
      <c r="C171" s="35">
        <f>SUM('Step 3'!C171:Z171)</f>
        <v>321490</v>
      </c>
      <c r="D171" s="35">
        <f>SUM('Step 3'!D171:AA171)</f>
        <v>315402</v>
      </c>
      <c r="E171" s="35">
        <f>SUM('Step 3'!E171:AB171)</f>
        <v>310045</v>
      </c>
      <c r="F171" s="35">
        <f>SUM('Step 3'!F171:AC171)</f>
        <v>305315</v>
      </c>
      <c r="G171" s="35">
        <f>SUM('Step 3'!G171:AD171)</f>
        <v>301200</v>
      </c>
    </row>
    <row r="172" spans="1:7" x14ac:dyDescent="0.25">
      <c r="A172" s="32" t="str">
        <f>'Step 3'!A172</f>
        <v>Rocky Mount, NC Metropolitan Statistical Area</v>
      </c>
      <c r="B172" s="35">
        <f>SUM('Step 3'!B172:Y172)</f>
        <v>161933</v>
      </c>
      <c r="C172" s="35">
        <f>SUM('Step 3'!C172:Z172)</f>
        <v>158233</v>
      </c>
      <c r="D172" s="35">
        <f>SUM('Step 3'!D172:AA172)</f>
        <v>154981</v>
      </c>
      <c r="E172" s="35">
        <f>SUM('Step 3'!E172:AB172)</f>
        <v>152117</v>
      </c>
      <c r="F172" s="35">
        <f>SUM('Step 3'!F172:AC172)</f>
        <v>149530</v>
      </c>
      <c r="G172" s="35">
        <f>SUM('Step 3'!G172:AD172)</f>
        <v>147328</v>
      </c>
    </row>
    <row r="173" spans="1:7" x14ac:dyDescent="0.25">
      <c r="A173" s="32" t="str">
        <f>'Step 3'!A173</f>
        <v>Rowan County, NC</v>
      </c>
      <c r="B173" s="35">
        <f>SUM('Step 3'!B173:Y173)</f>
        <v>118586</v>
      </c>
      <c r="C173" s="35">
        <f>SUM('Step 3'!C173:Z173)</f>
        <v>115564</v>
      </c>
      <c r="D173" s="35">
        <f>SUM('Step 3'!D173:AA173)</f>
        <v>112781</v>
      </c>
      <c r="E173" s="35">
        <f>SUM('Step 3'!E173:AB173)</f>
        <v>110497</v>
      </c>
      <c r="F173" s="35">
        <f>SUM('Step 3'!F173:AC173)</f>
        <v>108197</v>
      </c>
      <c r="G173" s="35">
        <f>SUM('Step 3'!G173:AD173)</f>
        <v>106201</v>
      </c>
    </row>
    <row r="174" spans="1:7" x14ac:dyDescent="0.25">
      <c r="A174" s="32" t="str">
        <f>'Step 3'!A174</f>
        <v>Rutherford County, NC</v>
      </c>
      <c r="B174" s="35">
        <f>SUM('Step 3'!B174:Y174)</f>
        <v>59824</v>
      </c>
      <c r="C174" s="35">
        <f>SUM('Step 3'!C174:Z174)</f>
        <v>58159</v>
      </c>
      <c r="D174" s="35">
        <f>SUM('Step 3'!D174:AA174)</f>
        <v>56649</v>
      </c>
      <c r="E174" s="35">
        <f>SUM('Step 3'!E174:AB174)</f>
        <v>55496</v>
      </c>
      <c r="F174" s="35">
        <f>SUM('Step 3'!F174:AC174)</f>
        <v>54469</v>
      </c>
      <c r="G174" s="35">
        <f>SUM('Step 3'!G174:AD174)</f>
        <v>53633</v>
      </c>
    </row>
    <row r="175" spans="1:7" x14ac:dyDescent="0.25">
      <c r="A175" s="32" t="str">
        <f>'Step 3'!A175</f>
        <v>Salisbury city, NC</v>
      </c>
      <c r="B175" s="35">
        <f>SUM('Step 3'!B175:Y175)</f>
        <v>26232</v>
      </c>
      <c r="C175" s="35">
        <f>SUM('Step 3'!C175:Z175)</f>
        <v>25878</v>
      </c>
      <c r="D175" s="35">
        <f>SUM('Step 3'!D175:AA175)</f>
        <v>25481</v>
      </c>
      <c r="E175" s="35">
        <f>SUM('Step 3'!E175:AB175)</f>
        <v>25139</v>
      </c>
      <c r="F175" s="35">
        <f>SUM('Step 3'!F175:AC175)</f>
        <v>24674</v>
      </c>
      <c r="G175" s="35">
        <f>SUM('Step 3'!G175:AD175)</f>
        <v>24262</v>
      </c>
    </row>
    <row r="176" spans="1:7" x14ac:dyDescent="0.25">
      <c r="A176" s="32" t="str">
        <f>'Step 3'!A176</f>
        <v>Sampson County, NC</v>
      </c>
      <c r="B176" s="35">
        <f>SUM('Step 3'!B176:Y176)</f>
        <v>49215</v>
      </c>
      <c r="C176" s="35">
        <f>SUM('Step 3'!C176:Z176)</f>
        <v>48278</v>
      </c>
      <c r="D176" s="35">
        <f>SUM('Step 3'!D176:AA176)</f>
        <v>47423</v>
      </c>
      <c r="E176" s="35">
        <f>SUM('Step 3'!E176:AB176)</f>
        <v>46757</v>
      </c>
      <c r="F176" s="35">
        <f>SUM('Step 3'!F176:AC176)</f>
        <v>46107</v>
      </c>
      <c r="G176" s="35">
        <f>SUM('Step 3'!G176:AD176)</f>
        <v>45620</v>
      </c>
    </row>
    <row r="177" spans="1:7" x14ac:dyDescent="0.25">
      <c r="A177" s="32" t="str">
        <f>'Step 3'!A177</f>
        <v>Sanford city, NC</v>
      </c>
      <c r="B177" s="35">
        <f>SUM('Step 3'!B177:Y177)</f>
        <v>24922</v>
      </c>
      <c r="C177" s="35">
        <f>SUM('Step 3'!C177:Z177)</f>
        <v>24378</v>
      </c>
      <c r="D177" s="35">
        <f>SUM('Step 3'!D177:AA177)</f>
        <v>23938</v>
      </c>
      <c r="E177" s="35">
        <f>SUM('Step 3'!E177:AB177)</f>
        <v>23523</v>
      </c>
      <c r="F177" s="35">
        <f>SUM('Step 3'!F177:AC177)</f>
        <v>23169</v>
      </c>
      <c r="G177" s="35">
        <f>SUM('Step 3'!G177:AD177)</f>
        <v>22823</v>
      </c>
    </row>
    <row r="178" spans="1:7" x14ac:dyDescent="0.25">
      <c r="A178" s="32" t="str">
        <f>'Step 3'!A178</f>
        <v>Sanford, NC Micropolitan Statistical Area</v>
      </c>
      <c r="B178" s="35">
        <f>SUM('Step 3'!B178:Y178)</f>
        <v>55365</v>
      </c>
      <c r="C178" s="35">
        <f>SUM('Step 3'!C178:Z178)</f>
        <v>54129</v>
      </c>
      <c r="D178" s="35">
        <f>SUM('Step 3'!D178:AA178)</f>
        <v>53051</v>
      </c>
      <c r="E178" s="35">
        <f>SUM('Step 3'!E178:AB178)</f>
        <v>52132</v>
      </c>
      <c r="F178" s="35">
        <f>SUM('Step 3'!F178:AC178)</f>
        <v>51281</v>
      </c>
      <c r="G178" s="35">
        <f>SUM('Step 3'!G178:AD178)</f>
        <v>50525</v>
      </c>
    </row>
    <row r="179" spans="1:7" x14ac:dyDescent="0.25">
      <c r="A179" s="32" t="str">
        <f>'Step 3'!A179</f>
        <v>Scotland County, NC</v>
      </c>
      <c r="B179" s="35">
        <f>SUM('Step 3'!B179:Y179)</f>
        <v>38657</v>
      </c>
      <c r="C179" s="35">
        <f>SUM('Step 3'!C179:Z179)</f>
        <v>37827</v>
      </c>
      <c r="D179" s="35">
        <f>SUM('Step 3'!D179:AA179)</f>
        <v>37113</v>
      </c>
      <c r="E179" s="35">
        <f>SUM('Step 3'!E179:AB179)</f>
        <v>36439</v>
      </c>
      <c r="F179" s="35">
        <f>SUM('Step 3'!F179:AC179)</f>
        <v>35814</v>
      </c>
      <c r="G179" s="35">
        <f>SUM('Step 3'!G179:AD179)</f>
        <v>35291</v>
      </c>
    </row>
    <row r="180" spans="1:7" x14ac:dyDescent="0.25">
      <c r="A180" s="32" t="str">
        <f>'Step 3'!A180</f>
        <v>Shelby, NC Micropolitan Statistical Area</v>
      </c>
      <c r="B180" s="35">
        <f>SUM('Step 3'!B180:Y180)</f>
        <v>91182</v>
      </c>
      <c r="C180" s="35">
        <f>SUM('Step 3'!C180:Z180)</f>
        <v>88915</v>
      </c>
      <c r="D180" s="35">
        <f>SUM('Step 3'!D180:AA180)</f>
        <v>86842</v>
      </c>
      <c r="E180" s="35">
        <f>SUM('Step 3'!E180:AB180)</f>
        <v>85176</v>
      </c>
      <c r="F180" s="35">
        <f>SUM('Step 3'!F180:AC180)</f>
        <v>83563</v>
      </c>
      <c r="G180" s="35">
        <f>SUM('Step 3'!G180:AD180)</f>
        <v>82151</v>
      </c>
    </row>
    <row r="181" spans="1:7" x14ac:dyDescent="0.25">
      <c r="A181" s="32" t="str">
        <f>'Step 3'!A181</f>
        <v>Stanly County, NC</v>
      </c>
      <c r="B181" s="35">
        <f>SUM('Step 3'!B181:Y181)</f>
        <v>47783</v>
      </c>
      <c r="C181" s="35">
        <f>SUM('Step 3'!C181:Z181)</f>
        <v>46467</v>
      </c>
      <c r="D181" s="35">
        <f>SUM('Step 3'!D181:AA181)</f>
        <v>45279</v>
      </c>
      <c r="E181" s="35">
        <f>SUM('Step 3'!E181:AB181)</f>
        <v>44275</v>
      </c>
      <c r="F181" s="35">
        <f>SUM('Step 3'!F181:AC181)</f>
        <v>43320</v>
      </c>
      <c r="G181" s="35">
        <f>SUM('Step 3'!G181:AD181)</f>
        <v>42508</v>
      </c>
    </row>
    <row r="182" spans="1:7" x14ac:dyDescent="0.25">
      <c r="A182" s="32" t="str">
        <f>'Step 3'!A182</f>
        <v>Statesville city, NC</v>
      </c>
      <c r="B182" s="35">
        <f>SUM('Step 3'!B182:Y182)</f>
        <v>23067</v>
      </c>
      <c r="C182" s="35">
        <f>SUM('Step 3'!C182:Z182)</f>
        <v>22586</v>
      </c>
      <c r="D182" s="35">
        <f>SUM('Step 3'!D182:AA182)</f>
        <v>22092</v>
      </c>
      <c r="E182" s="35">
        <f>SUM('Step 3'!E182:AB182)</f>
        <v>21675</v>
      </c>
      <c r="F182" s="35">
        <f>SUM('Step 3'!F182:AC182)</f>
        <v>21252</v>
      </c>
      <c r="G182" s="35">
        <f>SUM('Step 3'!G182:AD182)</f>
        <v>20869</v>
      </c>
    </row>
    <row r="183" spans="1:7" x14ac:dyDescent="0.25">
      <c r="A183" s="32" t="str">
        <f>'Step 3'!A183</f>
        <v>Stokes County, NC</v>
      </c>
      <c r="B183" s="35">
        <f>SUM('Step 3'!B183:Y183)</f>
        <v>35291</v>
      </c>
      <c r="C183" s="35">
        <f>SUM('Step 3'!C183:Z183)</f>
        <v>34489</v>
      </c>
      <c r="D183" s="35">
        <f>SUM('Step 3'!D183:AA183)</f>
        <v>33758</v>
      </c>
      <c r="E183" s="35">
        <f>SUM('Step 3'!E183:AB183)</f>
        <v>33135</v>
      </c>
      <c r="F183" s="35">
        <f>SUM('Step 3'!F183:AC183)</f>
        <v>32523</v>
      </c>
      <c r="G183" s="35">
        <f>SUM('Step 3'!G183:AD183)</f>
        <v>32002</v>
      </c>
    </row>
    <row r="184" spans="1:7" x14ac:dyDescent="0.25">
      <c r="A184" s="32" t="str">
        <f>'Step 3'!A184</f>
        <v>Surry County, NC</v>
      </c>
      <c r="B184" s="35">
        <f>SUM('Step 3'!B184:Y184)</f>
        <v>56732</v>
      </c>
      <c r="C184" s="35">
        <f>SUM('Step 3'!C184:Z184)</f>
        <v>55211</v>
      </c>
      <c r="D184" s="35">
        <f>SUM('Step 3'!D184:AA184)</f>
        <v>53825</v>
      </c>
      <c r="E184" s="35">
        <f>SUM('Step 3'!E184:AB184)</f>
        <v>52642</v>
      </c>
      <c r="F184" s="35">
        <f>SUM('Step 3'!F184:AC184)</f>
        <v>51482</v>
      </c>
      <c r="G184" s="35">
        <f>SUM('Step 3'!G184:AD184)</f>
        <v>50521</v>
      </c>
    </row>
    <row r="185" spans="1:7" x14ac:dyDescent="0.25">
      <c r="A185" s="32" t="str">
        <f>'Step 3'!A185</f>
        <v>Swain County, NC</v>
      </c>
      <c r="B185" s="35">
        <f>SUM('Step 3'!B185:Y185)</f>
        <v>16449</v>
      </c>
      <c r="C185" s="35">
        <f>SUM('Step 3'!C185:Z185)</f>
        <v>15889</v>
      </c>
      <c r="D185" s="35">
        <f>SUM('Step 3'!D185:AA185)</f>
        <v>15400</v>
      </c>
      <c r="E185" s="35">
        <f>SUM('Step 3'!E185:AB185)</f>
        <v>14955</v>
      </c>
      <c r="F185" s="35">
        <f>SUM('Step 3'!F185:AC185)</f>
        <v>14540</v>
      </c>
      <c r="G185" s="35">
        <f>SUM('Step 3'!G185:AD185)</f>
        <v>14251</v>
      </c>
    </row>
    <row r="186" spans="1:7" x14ac:dyDescent="0.25">
      <c r="A186" s="32" t="str">
        <f>'Step 3'!A186</f>
        <v>Thomasville city, Davidson County part, NC</v>
      </c>
      <c r="B186" s="35">
        <f>SUM('Step 3'!B186:Y186)</f>
        <v>21058</v>
      </c>
      <c r="C186" s="35">
        <f>SUM('Step 3'!C186:Z186)</f>
        <v>20586</v>
      </c>
      <c r="D186" s="35">
        <f>SUM('Step 3'!D186:AA186)</f>
        <v>20165</v>
      </c>
      <c r="E186" s="35">
        <f>SUM('Step 3'!E186:AB186)</f>
        <v>19787</v>
      </c>
      <c r="F186" s="35">
        <f>SUM('Step 3'!F186:AC186)</f>
        <v>19472</v>
      </c>
      <c r="G186" s="35">
        <f>SUM('Step 3'!G186:AD186)</f>
        <v>19209</v>
      </c>
    </row>
    <row r="187" spans="1:7" x14ac:dyDescent="0.25">
      <c r="A187" s="32" t="str">
        <f>'Step 3'!A187</f>
        <v>Thomasville city, NC</v>
      </c>
      <c r="B187" s="35">
        <f>SUM('Step 3'!B187:Y187)</f>
        <v>21165</v>
      </c>
      <c r="C187" s="35">
        <f>SUM('Step 3'!C187:Z187)</f>
        <v>20701</v>
      </c>
      <c r="D187" s="35">
        <f>SUM('Step 3'!D187:AA187)</f>
        <v>20290</v>
      </c>
      <c r="E187" s="35">
        <f>SUM('Step 3'!E187:AB187)</f>
        <v>19915</v>
      </c>
      <c r="F187" s="35">
        <f>SUM('Step 3'!F187:AC187)</f>
        <v>19597</v>
      </c>
      <c r="G187" s="35">
        <f>SUM('Step 3'!G187:AD187)</f>
        <v>19331</v>
      </c>
    </row>
    <row r="188" spans="1:7" x14ac:dyDescent="0.25">
      <c r="A188" s="32" t="str">
        <f>'Step 3'!A188</f>
        <v>Thomasville city, Randolph County part, NC</v>
      </c>
      <c r="B188" s="35">
        <f>SUM('Step 3'!B188:Y188)</f>
        <v>107</v>
      </c>
      <c r="C188" s="35">
        <f>SUM('Step 3'!C188:Z188)</f>
        <v>115</v>
      </c>
      <c r="D188" s="35">
        <f>SUM('Step 3'!D188:AA188)</f>
        <v>125</v>
      </c>
      <c r="E188" s="35">
        <f>SUM('Step 3'!E188:AB188)</f>
        <v>128</v>
      </c>
      <c r="F188" s="35">
        <f>SUM('Step 3'!F188:AC188)</f>
        <v>125</v>
      </c>
      <c r="G188" s="35">
        <f>SUM('Step 3'!G188:AD188)</f>
        <v>122</v>
      </c>
    </row>
    <row r="189" spans="1:7" x14ac:dyDescent="0.25">
      <c r="A189" s="32" t="str">
        <f>'Step 3'!A189</f>
        <v>Transylvania County, NC</v>
      </c>
      <c r="B189" s="35">
        <f>SUM('Step 3'!B189:Y189)</f>
        <v>21147</v>
      </c>
      <c r="C189" s="35">
        <f>SUM('Step 3'!C189:Z189)</f>
        <v>20622</v>
      </c>
      <c r="D189" s="35">
        <f>SUM('Step 3'!D189:AA189)</f>
        <v>20139</v>
      </c>
      <c r="E189" s="35">
        <f>SUM('Step 3'!E189:AB189)</f>
        <v>19764</v>
      </c>
      <c r="F189" s="35">
        <f>SUM('Step 3'!F189:AC189)</f>
        <v>19419</v>
      </c>
      <c r="G189" s="35">
        <f>SUM('Step 3'!G189:AD189)</f>
        <v>19178</v>
      </c>
    </row>
    <row r="190" spans="1:7" x14ac:dyDescent="0.25">
      <c r="A190" s="32" t="str">
        <f>'Step 3'!A190</f>
        <v>Tyrrell County, NC</v>
      </c>
      <c r="B190" s="35">
        <f>SUM('Step 3'!B190:Y190)</f>
        <v>4060</v>
      </c>
      <c r="C190" s="35">
        <f>SUM('Step 3'!C190:Z190)</f>
        <v>3956</v>
      </c>
      <c r="D190" s="35">
        <f>SUM('Step 3'!D190:AA190)</f>
        <v>3855</v>
      </c>
      <c r="E190" s="35">
        <f>SUM('Step 3'!E190:AB190)</f>
        <v>3771</v>
      </c>
      <c r="F190" s="35">
        <f>SUM('Step 3'!F190:AC190)</f>
        <v>3694</v>
      </c>
      <c r="G190" s="35">
        <f>SUM('Step 3'!G190:AD190)</f>
        <v>3655</v>
      </c>
    </row>
    <row r="191" spans="1:7" x14ac:dyDescent="0.25">
      <c r="A191" s="32" t="str">
        <f>'Step 3'!A191</f>
        <v>Union County, NC</v>
      </c>
      <c r="B191" s="35">
        <f>SUM('Step 3'!B191:Y191)</f>
        <v>148112</v>
      </c>
      <c r="C191" s="35">
        <f>SUM('Step 3'!C191:Z191)</f>
        <v>145064</v>
      </c>
      <c r="D191" s="35">
        <f>SUM('Step 3'!D191:AA191)</f>
        <v>142351</v>
      </c>
      <c r="E191" s="35">
        <f>SUM('Step 3'!E191:AB191)</f>
        <v>140077</v>
      </c>
      <c r="F191" s="35">
        <f>SUM('Step 3'!F191:AC191)</f>
        <v>138033</v>
      </c>
      <c r="G191" s="35">
        <f>SUM('Step 3'!G191:AD191)</f>
        <v>136423</v>
      </c>
    </row>
    <row r="192" spans="1:7" x14ac:dyDescent="0.25">
      <c r="A192" s="32" t="str">
        <f>'Step 3'!A192</f>
        <v>Vance County, NC</v>
      </c>
      <c r="B192" s="35">
        <f>SUM('Step 3'!B192:Y192)</f>
        <v>44398</v>
      </c>
      <c r="C192" s="35">
        <f>SUM('Step 3'!C192:Z192)</f>
        <v>43525</v>
      </c>
      <c r="D192" s="35">
        <f>SUM('Step 3'!D192:AA192)</f>
        <v>42779</v>
      </c>
      <c r="E192" s="35">
        <f>SUM('Step 3'!E192:AB192)</f>
        <v>42146</v>
      </c>
      <c r="F192" s="35">
        <f>SUM('Step 3'!F192:AC192)</f>
        <v>41592</v>
      </c>
      <c r="G192" s="35">
        <f>SUM('Step 3'!G192:AD192)</f>
        <v>41115</v>
      </c>
    </row>
    <row r="193" spans="1:7" x14ac:dyDescent="0.25">
      <c r="A193" s="32" t="str">
        <f>'Step 3'!A193</f>
        <v>Virginia Beach-Norfolk-Newport News, VA-NC Metropolitan Statistical Area, NC part</v>
      </c>
      <c r="B193" s="35">
        <f>SUM('Step 3'!B193:Y193)</f>
        <v>28458</v>
      </c>
      <c r="C193" s="35">
        <f>SUM('Step 3'!C193:Z193)</f>
        <v>27884</v>
      </c>
      <c r="D193" s="35">
        <f>SUM('Step 3'!D193:AA193)</f>
        <v>27373</v>
      </c>
      <c r="E193" s="35">
        <f>SUM('Step 3'!E193:AB193)</f>
        <v>26973</v>
      </c>
      <c r="F193" s="35">
        <f>SUM('Step 3'!F193:AC193)</f>
        <v>26566</v>
      </c>
      <c r="G193" s="35">
        <f>SUM('Step 3'!G193:AD193)</f>
        <v>26244</v>
      </c>
    </row>
    <row r="194" spans="1:7" x14ac:dyDescent="0.25">
      <c r="A194" s="32" t="str">
        <f>'Step 3'!A194</f>
        <v>Wake County, NC</v>
      </c>
      <c r="B194" s="35">
        <f>SUM('Step 3'!B194:Y194)</f>
        <v>660810</v>
      </c>
      <c r="C194" s="35">
        <f>SUM('Step 3'!C194:Z194)</f>
        <v>648800</v>
      </c>
      <c r="D194" s="35">
        <f>SUM('Step 3'!D194:AA194)</f>
        <v>638265</v>
      </c>
      <c r="E194" s="35">
        <f>SUM('Step 3'!E194:AB194)</f>
        <v>629770</v>
      </c>
      <c r="F194" s="35">
        <f>SUM('Step 3'!F194:AC194)</f>
        <v>621963</v>
      </c>
      <c r="G194" s="35">
        <f>SUM('Step 3'!G194:AD194)</f>
        <v>616257</v>
      </c>
    </row>
    <row r="195" spans="1:7" x14ac:dyDescent="0.25">
      <c r="A195" s="32" t="str">
        <f>'Step 3'!A195</f>
        <v>Wake Forest town, Franklin County part, NC</v>
      </c>
      <c r="B195" s="35">
        <f>SUM('Step 3'!B195:Y195)</f>
        <v>338</v>
      </c>
      <c r="C195" s="35">
        <f>SUM('Step 3'!C195:Z195)</f>
        <v>335</v>
      </c>
      <c r="D195" s="35">
        <f>SUM('Step 3'!D195:AA195)</f>
        <v>335</v>
      </c>
      <c r="E195" s="35">
        <f>SUM('Step 3'!E195:AB195)</f>
        <v>339</v>
      </c>
      <c r="F195" s="35">
        <f>SUM('Step 3'!F195:AC195)</f>
        <v>337</v>
      </c>
      <c r="G195" s="35">
        <f>SUM('Step 3'!G195:AD195)</f>
        <v>338</v>
      </c>
    </row>
    <row r="196" spans="1:7" x14ac:dyDescent="0.25">
      <c r="A196" s="32" t="str">
        <f>'Step 3'!A196</f>
        <v>Wake Forest town, NC</v>
      </c>
      <c r="B196" s="35">
        <f>SUM('Step 3'!B196:Y196)</f>
        <v>15701</v>
      </c>
      <c r="C196" s="35">
        <f>SUM('Step 3'!C196:Z196)</f>
        <v>15491</v>
      </c>
      <c r="D196" s="35">
        <f>SUM('Step 3'!D196:AA196)</f>
        <v>15310</v>
      </c>
      <c r="E196" s="35">
        <f>SUM('Step 3'!E196:AB196)</f>
        <v>15162</v>
      </c>
      <c r="F196" s="35">
        <f>SUM('Step 3'!F196:AC196)</f>
        <v>15054</v>
      </c>
      <c r="G196" s="35">
        <f>SUM('Step 3'!G196:AD196)</f>
        <v>14995</v>
      </c>
    </row>
    <row r="197" spans="1:7" x14ac:dyDescent="0.25">
      <c r="A197" s="32" t="str">
        <f>'Step 3'!A197</f>
        <v>Wake Forest town, Wake County part, NC</v>
      </c>
      <c r="B197" s="35">
        <f>SUM('Step 3'!B197:Y197)</f>
        <v>15363</v>
      </c>
      <c r="C197" s="35">
        <f>SUM('Step 3'!C197:Z197)</f>
        <v>15156</v>
      </c>
      <c r="D197" s="35">
        <f>SUM('Step 3'!D197:AA197)</f>
        <v>14975</v>
      </c>
      <c r="E197" s="35">
        <f>SUM('Step 3'!E197:AB197)</f>
        <v>14823</v>
      </c>
      <c r="F197" s="35">
        <f>SUM('Step 3'!F197:AC197)</f>
        <v>14717</v>
      </c>
      <c r="G197" s="35">
        <f>SUM('Step 3'!G197:AD197)</f>
        <v>14657</v>
      </c>
    </row>
    <row r="198" spans="1:7" x14ac:dyDescent="0.25">
      <c r="A198" s="32" t="str">
        <f>'Step 3'!A198</f>
        <v>Warren County, NC</v>
      </c>
      <c r="B198" s="35">
        <f>SUM('Step 3'!B198:Y198)</f>
        <v>17032</v>
      </c>
      <c r="C198" s="35">
        <f>SUM('Step 3'!C198:Z198)</f>
        <v>16737</v>
      </c>
      <c r="D198" s="35">
        <f>SUM('Step 3'!D198:AA198)</f>
        <v>16474</v>
      </c>
      <c r="E198" s="35">
        <f>SUM('Step 3'!E198:AB198)</f>
        <v>16223</v>
      </c>
      <c r="F198" s="35">
        <f>SUM('Step 3'!F198:AC198)</f>
        <v>16004</v>
      </c>
      <c r="G198" s="35">
        <f>SUM('Step 3'!G198:AD198)</f>
        <v>15831</v>
      </c>
    </row>
    <row r="199" spans="1:7" x14ac:dyDescent="0.25">
      <c r="A199" s="32" t="str">
        <f>'Step 3'!A199</f>
        <v>Washington County, NC</v>
      </c>
      <c r="B199" s="35">
        <f>SUM('Step 3'!B199:Y199)</f>
        <v>13507</v>
      </c>
      <c r="C199" s="35">
        <f>SUM('Step 3'!C199:Z199)</f>
        <v>13157</v>
      </c>
      <c r="D199" s="35">
        <f>SUM('Step 3'!D199:AA199)</f>
        <v>12862</v>
      </c>
      <c r="E199" s="35">
        <f>SUM('Step 3'!E199:AB199)</f>
        <v>12608</v>
      </c>
      <c r="F199" s="35">
        <f>SUM('Step 3'!F199:AC199)</f>
        <v>12373</v>
      </c>
      <c r="G199" s="35">
        <f>SUM('Step 3'!G199:AD199)</f>
        <v>12150</v>
      </c>
    </row>
    <row r="200" spans="1:7" x14ac:dyDescent="0.25">
      <c r="A200" s="32" t="str">
        <f>'Step 3'!A200</f>
        <v>Washington, NC Micropolitan Statistical Area</v>
      </c>
      <c r="B200" s="35">
        <f>SUM('Step 3'!B200:Y200)</f>
        <v>40148</v>
      </c>
      <c r="C200" s="35">
        <f>SUM('Step 3'!C200:Z200)</f>
        <v>39200</v>
      </c>
      <c r="D200" s="35">
        <f>SUM('Step 3'!D200:AA200)</f>
        <v>38340</v>
      </c>
      <c r="E200" s="35">
        <f>SUM('Step 3'!E200:AB200)</f>
        <v>37637</v>
      </c>
      <c r="F200" s="35">
        <f>SUM('Step 3'!F200:AC200)</f>
        <v>36912</v>
      </c>
      <c r="G200" s="35">
        <f>SUM('Step 3'!G200:AD200)</f>
        <v>36280</v>
      </c>
    </row>
    <row r="201" spans="1:7" x14ac:dyDescent="0.25">
      <c r="A201" s="32" t="str">
        <f>'Step 3'!A201</f>
        <v>Watauga County, NC</v>
      </c>
      <c r="B201" s="35">
        <f>SUM('Step 3'!B201:Y201)</f>
        <v>37227</v>
      </c>
      <c r="C201" s="35">
        <f>SUM('Step 3'!C201:Z201)</f>
        <v>36469</v>
      </c>
      <c r="D201" s="35">
        <f>SUM('Step 3'!D201:AA201)</f>
        <v>35729</v>
      </c>
      <c r="E201" s="35">
        <f>SUM('Step 3'!E201:AB201)</f>
        <v>35109</v>
      </c>
      <c r="F201" s="35">
        <f>SUM('Step 3'!F201:AC201)</f>
        <v>34525</v>
      </c>
      <c r="G201" s="35">
        <f>SUM('Step 3'!G201:AD201)</f>
        <v>34167</v>
      </c>
    </row>
    <row r="202" spans="1:7" x14ac:dyDescent="0.25">
      <c r="A202" s="32" t="str">
        <f>'Step 3'!A202</f>
        <v>Wayne County, NC</v>
      </c>
      <c r="B202" s="35">
        <f>SUM('Step 3'!B202:Y202)</f>
        <v>91018</v>
      </c>
      <c r="C202" s="35">
        <f>SUM('Step 3'!C202:Z202)</f>
        <v>89388</v>
      </c>
      <c r="D202" s="35">
        <f>SUM('Step 3'!D202:AA202)</f>
        <v>87887</v>
      </c>
      <c r="E202" s="35">
        <f>SUM('Step 3'!E202:AB202)</f>
        <v>86644</v>
      </c>
      <c r="F202" s="35">
        <f>SUM('Step 3'!F202:AC202)</f>
        <v>85487</v>
      </c>
      <c r="G202" s="35">
        <f>SUM('Step 3'!G202:AD202)</f>
        <v>84511</v>
      </c>
    </row>
    <row r="203" spans="1:7" x14ac:dyDescent="0.25">
      <c r="A203" s="32" t="str">
        <f>'Step 3'!A203</f>
        <v>Wilkes County, NC</v>
      </c>
      <c r="B203" s="35">
        <f>SUM('Step 3'!B203:Y203)</f>
        <v>54655</v>
      </c>
      <c r="C203" s="35">
        <f>SUM('Step 3'!C203:Z203)</f>
        <v>53097</v>
      </c>
      <c r="D203" s="35">
        <f>SUM('Step 3'!D203:AA203)</f>
        <v>51665</v>
      </c>
      <c r="E203" s="35">
        <f>SUM('Step 3'!E203:AB203)</f>
        <v>50473</v>
      </c>
      <c r="F203" s="35">
        <f>SUM('Step 3'!F203:AC203)</f>
        <v>49425</v>
      </c>
      <c r="G203" s="35">
        <f>SUM('Step 3'!G203:AD203)</f>
        <v>48498</v>
      </c>
    </row>
    <row r="204" spans="1:7" x14ac:dyDescent="0.25">
      <c r="A204" s="32" t="str">
        <f>'Step 3'!A204</f>
        <v>Wilmington city, NC</v>
      </c>
      <c r="B204" s="35">
        <f>SUM('Step 3'!B204:Y204)</f>
        <v>82282</v>
      </c>
      <c r="C204" s="35">
        <f>SUM('Step 3'!C204:Z204)</f>
        <v>80657</v>
      </c>
      <c r="D204" s="35">
        <f>SUM('Step 3'!D204:AA204)</f>
        <v>79225</v>
      </c>
      <c r="E204" s="35">
        <f>SUM('Step 3'!E204:AB204)</f>
        <v>78119</v>
      </c>
      <c r="F204" s="35">
        <f>SUM('Step 3'!F204:AC204)</f>
        <v>77076</v>
      </c>
      <c r="G204" s="35">
        <f>SUM('Step 3'!G204:AD204)</f>
        <v>76266</v>
      </c>
    </row>
    <row r="205" spans="1:7" x14ac:dyDescent="0.25">
      <c r="A205" s="32" t="str">
        <f>'Step 3'!A205</f>
        <v>Wilmington, NC Metropolitan Statistical Area</v>
      </c>
      <c r="B205" s="35">
        <f>SUM('Step 3'!B205:Y205)</f>
        <v>222150</v>
      </c>
      <c r="C205" s="35">
        <f>SUM('Step 3'!C205:Z205)</f>
        <v>216814</v>
      </c>
      <c r="D205" s="35">
        <f>SUM('Step 3'!D205:AA205)</f>
        <v>212070</v>
      </c>
      <c r="E205" s="35">
        <f>SUM('Step 3'!E205:AB205)</f>
        <v>208342</v>
      </c>
      <c r="F205" s="35">
        <f>SUM('Step 3'!F205:AC205)</f>
        <v>204718</v>
      </c>
      <c r="G205" s="35">
        <f>SUM('Step 3'!G205:AD205)</f>
        <v>201661</v>
      </c>
    </row>
    <row r="206" spans="1:7" x14ac:dyDescent="0.25">
      <c r="A206" s="32" t="str">
        <f>'Step 3'!A206</f>
        <v>Wilson city, NC</v>
      </c>
      <c r="B206" s="35">
        <f>SUM('Step 3'!B206:Y206)</f>
        <v>54713</v>
      </c>
      <c r="C206" s="35">
        <f>SUM('Step 3'!C206:Z206)</f>
        <v>53763</v>
      </c>
      <c r="D206" s="35">
        <f>SUM('Step 3'!D206:AA206)</f>
        <v>53087</v>
      </c>
      <c r="E206" s="35">
        <f>SUM('Step 3'!E206:AB206)</f>
        <v>52441</v>
      </c>
      <c r="F206" s="35">
        <f>SUM('Step 3'!F206:AC206)</f>
        <v>51896</v>
      </c>
      <c r="G206" s="35">
        <f>SUM('Step 3'!G206:AD206)</f>
        <v>51428</v>
      </c>
    </row>
    <row r="207" spans="1:7" x14ac:dyDescent="0.25">
      <c r="A207" s="32" t="str">
        <f>'Step 3'!A207</f>
        <v>Wilson County, NC</v>
      </c>
      <c r="B207" s="35">
        <f>SUM('Step 3'!B207:Y207)</f>
        <v>94808</v>
      </c>
      <c r="C207" s="35">
        <f>SUM('Step 3'!C207:Z207)</f>
        <v>93017</v>
      </c>
      <c r="D207" s="35">
        <f>SUM('Step 3'!D207:AA207)</f>
        <v>91526</v>
      </c>
      <c r="E207" s="35">
        <f>SUM('Step 3'!E207:AB207)</f>
        <v>90125</v>
      </c>
      <c r="F207" s="35">
        <f>SUM('Step 3'!F207:AC207)</f>
        <v>89004</v>
      </c>
      <c r="G207" s="35">
        <f>SUM('Step 3'!G207:AD207)</f>
        <v>87975</v>
      </c>
    </row>
    <row r="208" spans="1:7" x14ac:dyDescent="0.25">
      <c r="A208" s="32" t="str">
        <f>'Step 3'!A208</f>
        <v>Wilson, NC Micropolitan Statistical Area</v>
      </c>
      <c r="B208" s="35">
        <f>SUM('Step 3'!B208:Y208)</f>
        <v>94808</v>
      </c>
      <c r="C208" s="35">
        <f>SUM('Step 3'!C208:Z208)</f>
        <v>93017</v>
      </c>
      <c r="D208" s="35">
        <f>SUM('Step 3'!D208:AA208)</f>
        <v>91526</v>
      </c>
      <c r="E208" s="35">
        <f>SUM('Step 3'!E208:AB208)</f>
        <v>90125</v>
      </c>
      <c r="F208" s="35">
        <f>SUM('Step 3'!F208:AC208)</f>
        <v>89004</v>
      </c>
      <c r="G208" s="35">
        <f>SUM('Step 3'!G208:AD208)</f>
        <v>87975</v>
      </c>
    </row>
    <row r="209" spans="1:7" x14ac:dyDescent="0.25">
      <c r="A209" s="32" t="str">
        <f>'Step 3'!A209</f>
        <v>Winston-Salem city, NC</v>
      </c>
      <c r="B209" s="35">
        <f>SUM('Step 3'!B209:Y209)</f>
        <v>171596</v>
      </c>
      <c r="C209" s="35">
        <f>SUM('Step 3'!C209:Z209)</f>
        <v>168374</v>
      </c>
      <c r="D209" s="35">
        <f>SUM('Step 3'!D209:AA209)</f>
        <v>165406</v>
      </c>
      <c r="E209" s="35">
        <f>SUM('Step 3'!E209:AB209)</f>
        <v>162791</v>
      </c>
      <c r="F209" s="35">
        <f>SUM('Step 3'!F209:AC209)</f>
        <v>160428</v>
      </c>
      <c r="G209" s="35">
        <f>SUM('Step 3'!G209:AD209)</f>
        <v>158749</v>
      </c>
    </row>
    <row r="210" spans="1:7" x14ac:dyDescent="0.25">
      <c r="A210" s="32" t="str">
        <f>'Step 3'!A210</f>
        <v>Winston-Salem, NC Metropolitan Statistical Area</v>
      </c>
      <c r="B210" s="35">
        <f>SUM('Step 3'!B210:Y210)</f>
        <v>510169</v>
      </c>
      <c r="C210" s="35">
        <f>SUM('Step 3'!C210:Z210)</f>
        <v>498109</v>
      </c>
      <c r="D210" s="35">
        <f>SUM('Step 3'!D210:AA210)</f>
        <v>487218</v>
      </c>
      <c r="E210" s="35">
        <f>SUM('Step 3'!E210:AB210)</f>
        <v>477955</v>
      </c>
      <c r="F210" s="35">
        <f>SUM('Step 3'!F210:AC210)</f>
        <v>469338</v>
      </c>
      <c r="G210" s="35">
        <f>SUM('Step 3'!G210:AD210)</f>
        <v>462356</v>
      </c>
    </row>
    <row r="211" spans="1:7" x14ac:dyDescent="0.25">
      <c r="A211" s="32" t="str">
        <f>'Step 3'!A211</f>
        <v>Yadkin County, NC</v>
      </c>
      <c r="B211" s="35">
        <f>SUM('Step 3'!B211:Y211)</f>
        <v>27554</v>
      </c>
      <c r="C211" s="35">
        <f>SUM('Step 3'!C211:Z211)</f>
        <v>26749</v>
      </c>
      <c r="D211" s="35">
        <f>SUM('Step 3'!D211:AA211)</f>
        <v>26026</v>
      </c>
      <c r="E211" s="35">
        <f>SUM('Step 3'!E211:AB211)</f>
        <v>25400</v>
      </c>
      <c r="F211" s="35">
        <f>SUM('Step 3'!F211:AC211)</f>
        <v>24816</v>
      </c>
      <c r="G211" s="35">
        <f>SUM('Step 3'!G211:AD211)</f>
        <v>24352</v>
      </c>
    </row>
    <row r="212" spans="1:7" x14ac:dyDescent="0.25">
      <c r="A212" s="32" t="str">
        <f>'Step 3'!A212</f>
        <v>Yancey County, NC</v>
      </c>
      <c r="B212" s="35">
        <f>SUM('Step 3'!B212:Y212)</f>
        <v>14705</v>
      </c>
      <c r="C212" s="35">
        <f>SUM('Step 3'!C212:Z212)</f>
        <v>14180</v>
      </c>
      <c r="D212" s="35">
        <f>SUM('Step 3'!D212:AA212)</f>
        <v>13698</v>
      </c>
      <c r="E212" s="35">
        <f>SUM('Step 3'!E212:AB212)</f>
        <v>13290</v>
      </c>
      <c r="F212" s="35">
        <f>SUM('Step 3'!F212:AC212)</f>
        <v>12936</v>
      </c>
      <c r="G212" s="35">
        <f>SUM('Step 3'!G212:AD212)</f>
        <v>12644</v>
      </c>
    </row>
    <row r="213" spans="1:7" x14ac:dyDescent="0.25">
      <c r="A213" s="32"/>
      <c r="B213" s="35"/>
    </row>
    <row r="214" spans="1:7" x14ac:dyDescent="0.25">
      <c r="A214" s="32"/>
      <c r="B214" s="35"/>
    </row>
    <row r="215" spans="1:7" x14ac:dyDescent="0.25">
      <c r="A215" s="32"/>
      <c r="B215" s="35"/>
    </row>
    <row r="216" spans="1:7" x14ac:dyDescent="0.25">
      <c r="A216" s="32"/>
      <c r="B216" s="35"/>
    </row>
    <row r="217" spans="1:7" x14ac:dyDescent="0.25">
      <c r="A217" s="32"/>
      <c r="B217" s="35"/>
    </row>
    <row r="218" spans="1:7" x14ac:dyDescent="0.25">
      <c r="A218" s="32"/>
      <c r="B218" s="35"/>
    </row>
    <row r="219" spans="1:7" x14ac:dyDescent="0.25">
      <c r="A219" s="32"/>
      <c r="B219" s="35"/>
    </row>
    <row r="220" spans="1:7" x14ac:dyDescent="0.25">
      <c r="A220" s="32"/>
      <c r="B220" s="35"/>
    </row>
    <row r="221" spans="1:7" x14ac:dyDescent="0.25">
      <c r="A221" s="32"/>
      <c r="B221" s="35"/>
    </row>
    <row r="222" spans="1:7" x14ac:dyDescent="0.25">
      <c r="A222" s="32"/>
      <c r="B222" s="35"/>
    </row>
    <row r="223" spans="1:7" x14ac:dyDescent="0.25">
      <c r="A223" s="32"/>
      <c r="B223" s="35"/>
    </row>
    <row r="224" spans="1:7" x14ac:dyDescent="0.25">
      <c r="A224" s="32"/>
      <c r="B224" s="35"/>
    </row>
    <row r="225" spans="1:2" x14ac:dyDescent="0.25">
      <c r="A225" s="32"/>
      <c r="B225" s="35"/>
    </row>
    <row r="226" spans="1:2" x14ac:dyDescent="0.25">
      <c r="A226" s="32"/>
      <c r="B226" s="35"/>
    </row>
    <row r="227" spans="1:2" x14ac:dyDescent="0.25">
      <c r="A227" s="32"/>
      <c r="B227" s="35"/>
    </row>
    <row r="228" spans="1:2" x14ac:dyDescent="0.25">
      <c r="A228" s="32"/>
      <c r="B228" s="35"/>
    </row>
    <row r="229" spans="1:2" x14ac:dyDescent="0.25">
      <c r="A229" s="32"/>
      <c r="B229" s="35"/>
    </row>
    <row r="230" spans="1:2" x14ac:dyDescent="0.25">
      <c r="A230" s="32"/>
      <c r="B230" s="35"/>
    </row>
    <row r="231" spans="1:2" x14ac:dyDescent="0.25">
      <c r="A231" s="32"/>
      <c r="B231" s="35"/>
    </row>
    <row r="232" spans="1:2" x14ac:dyDescent="0.25">
      <c r="A232" s="32"/>
      <c r="B232" s="35"/>
    </row>
    <row r="233" spans="1:2" x14ac:dyDescent="0.25">
      <c r="A233" s="32"/>
      <c r="B233" s="35"/>
    </row>
    <row r="234" spans="1:2" x14ac:dyDescent="0.25">
      <c r="A234" s="32"/>
      <c r="B234" s="35"/>
    </row>
    <row r="235" spans="1:2" x14ac:dyDescent="0.25">
      <c r="A235" s="32"/>
      <c r="B235" s="35"/>
    </row>
    <row r="236" spans="1:2" x14ac:dyDescent="0.25">
      <c r="A236" s="32"/>
      <c r="B236" s="35"/>
    </row>
    <row r="237" spans="1:2" x14ac:dyDescent="0.25">
      <c r="A237" s="32"/>
      <c r="B237" s="35"/>
    </row>
    <row r="238" spans="1:2" x14ac:dyDescent="0.25">
      <c r="A238" s="32"/>
      <c r="B238" s="35"/>
    </row>
    <row r="239" spans="1:2" x14ac:dyDescent="0.25">
      <c r="A239" s="32"/>
      <c r="B239" s="35"/>
    </row>
    <row r="240" spans="1:2" x14ac:dyDescent="0.25">
      <c r="A240" s="32"/>
      <c r="B240" s="35"/>
    </row>
    <row r="241" spans="1:2" x14ac:dyDescent="0.25">
      <c r="A241" s="32"/>
      <c r="B241" s="35"/>
    </row>
    <row r="242" spans="1:2" x14ac:dyDescent="0.25">
      <c r="A242" s="32"/>
      <c r="B242" s="35"/>
    </row>
    <row r="243" spans="1:2" x14ac:dyDescent="0.25">
      <c r="A243" s="32"/>
      <c r="B243" s="35"/>
    </row>
    <row r="244" spans="1:2" x14ac:dyDescent="0.25">
      <c r="A244" s="32"/>
      <c r="B244" s="35"/>
    </row>
    <row r="245" spans="1:2" x14ac:dyDescent="0.25">
      <c r="A245" s="32"/>
    </row>
    <row r="246" spans="1:2" x14ac:dyDescent="0.25">
      <c r="A246" s="32"/>
    </row>
    <row r="247" spans="1:2" x14ac:dyDescent="0.25">
      <c r="A247" s="32"/>
    </row>
    <row r="248" spans="1:2" x14ac:dyDescent="0.25">
      <c r="A248" s="32"/>
    </row>
    <row r="249" spans="1:2" x14ac:dyDescent="0.25">
      <c r="A249" s="32"/>
    </row>
    <row r="250" spans="1:2" x14ac:dyDescent="0.25">
      <c r="A250" s="32"/>
    </row>
    <row r="251" spans="1:2" x14ac:dyDescent="0.25">
      <c r="A251" s="32"/>
    </row>
    <row r="252" spans="1:2" x14ac:dyDescent="0.25">
      <c r="A252" s="32"/>
    </row>
    <row r="253" spans="1:2" x14ac:dyDescent="0.25">
      <c r="A253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Natl unemp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2015-03-12T18:44:39Z</cp:lastPrinted>
  <dcterms:created xsi:type="dcterms:W3CDTF">2014-04-29T15:00:15Z</dcterms:created>
  <dcterms:modified xsi:type="dcterms:W3CDTF">2015-07-13T14:56:18Z</dcterms:modified>
</cp:coreProperties>
</file>